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CURVA ABC"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0">#N/A</definedName>
    <definedName name="\e">#N/A</definedName>
    <definedName name="_____ta105" localSheetId="0">#REF!</definedName>
    <definedName name="_____ta105">#REF!</definedName>
    <definedName name="_____ta157" localSheetId="0">#REF!</definedName>
    <definedName name="_____ta157">#REF!</definedName>
    <definedName name="____ta105" localSheetId="0">#REF!</definedName>
    <definedName name="____ta105">#REF!</definedName>
    <definedName name="____ta157" localSheetId="0">#REF!</definedName>
    <definedName name="____ta157">#REF!</definedName>
    <definedName name="___ta105" localSheetId="0">#REF!</definedName>
    <definedName name="___ta105">#REF!</definedName>
    <definedName name="___ta157" localSheetId="0">#REF!</definedName>
    <definedName name="___ta157">#REF!</definedName>
    <definedName name="__a100000" localSheetId="0">#REF!</definedName>
    <definedName name="__a100000">#REF!</definedName>
    <definedName name="__a70000" localSheetId="0">#REF!</definedName>
    <definedName name="__a70000">#REF!</definedName>
    <definedName name="__apf1" localSheetId="0">#REF!</definedName>
    <definedName name="__apf1">#REF!</definedName>
    <definedName name="__cpf1" localSheetId="0">#REF!</definedName>
    <definedName name="__cpf1">#REF!</definedName>
    <definedName name="__SL6">#N/A</definedName>
    <definedName name="__ta105" localSheetId="0">#REF!</definedName>
    <definedName name="__ta105">#REF!</definedName>
    <definedName name="__ta157" localSheetId="0">#REF!</definedName>
    <definedName name="__ta157">#REF!</definedName>
    <definedName name="_a100000" localSheetId="0">#REF!</definedName>
    <definedName name="_a100000">#REF!</definedName>
    <definedName name="_a70000" localSheetId="0">#REF!</definedName>
    <definedName name="_a70000">#REF!</definedName>
    <definedName name="_apf1" localSheetId="0">#REF!</definedName>
    <definedName name="_apf1">#REF!</definedName>
    <definedName name="_c" localSheetId="0">[1]Q8!#REF!</definedName>
    <definedName name="_c">[1]Q8!#REF!</definedName>
    <definedName name="_cpf1" localSheetId="0">#REF!</definedName>
    <definedName name="_cpf1">#REF!</definedName>
    <definedName name="_xlnm._FilterDatabase" localSheetId="0" hidden="1">'CURVA ABC'!$A$5:$O$336</definedName>
    <definedName name="_Order1" hidden="1">255</definedName>
    <definedName name="_SL6">#N/A</definedName>
    <definedName name="_ta105" localSheetId="0">#REF!</definedName>
    <definedName name="_ta105">#REF!</definedName>
    <definedName name="_ta157" localSheetId="0">#REF!</definedName>
    <definedName name="_ta157">#REF!</definedName>
    <definedName name="ABRE_COLUNAS">#N/A</definedName>
    <definedName name="ACERTA_TITULOS">#N/A</definedName>
    <definedName name="AGORA" localSheetId="0">#REF!</definedName>
    <definedName name="AGORA">#REF!</definedName>
    <definedName name="_xlnm.Print_Area" localSheetId="0">'CURVA ABC'!$A$1:$H$337</definedName>
    <definedName name="Área_impressão" localSheetId="0">#REF!</definedName>
    <definedName name="Área_impressão">#REF!</definedName>
    <definedName name="Área_impressão_IM" localSheetId="0">#REF!</definedName>
    <definedName name="Área_impressão_IM">#REF!</definedName>
    <definedName name="atual">[2]Imai03!$A$2:$D$3535</definedName>
    <definedName name="_xlnm.Database" localSheetId="0">#REF!</definedName>
    <definedName name="_xlnm.Database">#REF!</definedName>
    <definedName name="BLOCO_BEEP">#N/A</definedName>
    <definedName name="BLOCO_IMPRESSAO">#N/A</definedName>
    <definedName name="BLOCO_SI">#N/A</definedName>
    <definedName name="cdi">[3]Assumptions!$B$23</definedName>
    <definedName name="COMP">'[4]COMPOSIÇOES-ORDEM NÚMERICA'!$A$8:$D$98</definedName>
    <definedName name="CONTADOR">#N/A</definedName>
    <definedName name="_xlnm.Criteria" localSheetId="0">#REF!</definedName>
    <definedName name="_xlnm.Criteria">#REF!</definedName>
    <definedName name="CUSTO_06" localSheetId="0">#REF!</definedName>
    <definedName name="CUSTO_06">#REF!</definedName>
    <definedName name="d" localSheetId="0">#REF!</definedName>
    <definedName name="d">#REF!</definedName>
    <definedName name="dealer">[3]Assumptions!$B$29</definedName>
    <definedName name="DEF_I_U_Q_ATUAL">#N/A</definedName>
    <definedName name="DEF_ITEM_ATUAL">#N/A</definedName>
    <definedName name="DEFINE_COMECO">#N/A</definedName>
    <definedName name="DEFINE_Q_ATUAL">#N/A</definedName>
    <definedName name="DEFINE_RANGE">#N/A</definedName>
    <definedName name="DEFINE_U_ATUAL">#N/A</definedName>
    <definedName name="DEL_LINHA">#N/A</definedName>
    <definedName name="DMT">'[5]Instalação e manutenção de cant'!$D$1651,'[5]Instalação e manutenção de cant'!$D$1155</definedName>
    <definedName name="E_ESQUERDA">#N/A</definedName>
    <definedName name="ERRO">#N/A</definedName>
    <definedName name="Excel_BuiltIn_Criteria" localSheetId="0">#REF!</definedName>
    <definedName name="Excel_BuiltIn_Criteria">#REF!</definedName>
    <definedName name="Excel_BuiltIn_Print_Area_1">"$#REF!.$A$1:$G$27"</definedName>
    <definedName name="Excel_BuiltIn_Print_Area_1_1">"$#REF!.$A$1:$G$25"</definedName>
    <definedName name="Excel_BuiltIn_Print_Area_2_1" localSheetId="0">#REF!</definedName>
    <definedName name="Excel_BuiltIn_Print_Area_2_1">#REF!</definedName>
    <definedName name="Excel_BuiltIn_Print_Area_2_1_6" localSheetId="0">#REF!</definedName>
    <definedName name="Excel_BuiltIn_Print_Area_2_1_6">#REF!</definedName>
    <definedName name="Excel_BuiltIn_Print_Area_6_1" localSheetId="0">#REF!</definedName>
    <definedName name="Excel_BuiltIn_Print_Area_6_1">#REF!</definedName>
    <definedName name="Excel_BuiltIn_Print_Area_6_1_6" localSheetId="0">#REF!</definedName>
    <definedName name="Excel_BuiltIn_Print_Area_6_1_6">#REF!</definedName>
    <definedName name="f" localSheetId="0">#REF!</definedName>
    <definedName name="f">#REF!</definedName>
    <definedName name="FINAL">#N/A</definedName>
    <definedName name="formulas">'[6]Compactação  botafora'!$B$112,'[6]Compactação  botafora'!$B$50,'[6]Compactação  botafora'!$B$174:$B$177,'[6]Compactação  botafora'!$B$236:$B$239,'[6]Compactação  botafora'!$B$298:$B$301,'[6]Compactação  botafora'!$B$360:$B$362,'[6]Compactação  botafora'!$B$422:$B$424,'[6]Compactação  botafora'!$B$484:$B$486,'[6]Compactação  botafora'!$B$546:$B$547,'[6]Compactação  botafora'!$B$608:$B$609,'[6]Compactação  botafora'!$B$671:$B$672,'[6]Compactação  botafora'!$B$733:$B$734,'[6]Compactação  botafora'!$B$795:$B$796,'[6]Compactação  botafora'!$B$857:$B$858,'[6]Compactação  botafora'!$B$980,'[6]Compactação  botafora'!$B$1042,'[6]Compactação  botafora'!$B$1104,'[6]Compactação  botafora'!$B$1166:$B$1168,'[6]Compactação  botafora'!$B$1228:$B$1230,'[6]Compactação  botafora'!$B$1290:$B$1292</definedName>
    <definedName name="FUNCAO">#N/A</definedName>
    <definedName name="FUNCAO_1">#N/A</definedName>
    <definedName name="FUNCAO_3">#N/A</definedName>
    <definedName name="FUNCAO_TITULOS">#N/A</definedName>
    <definedName name="IA">#N/A</definedName>
    <definedName name="KAPA" localSheetId="0">'[7]1-1'!#REF!</definedName>
    <definedName name="KAPA">'[7]1-1'!#REF!</definedName>
    <definedName name="L_">#N/A</definedName>
    <definedName name="MENSAGEM">#N/A</definedName>
    <definedName name="MENSSAGEM_ERRO">#N/A</definedName>
    <definedName name="MM" localSheetId="0">#REF!</definedName>
    <definedName name="MM">#REF!</definedName>
    <definedName name="N_FOLHAS">#N/A</definedName>
    <definedName name="ok">[2]Imai03!$A$2:$D$3535</definedName>
    <definedName name="Percentual_adm_local" localSheetId="0">#REF!</definedName>
    <definedName name="Percentual_adm_local">#REF!</definedName>
    <definedName name="Preço_unit_total_comp" localSheetId="0">#REF!</definedName>
    <definedName name="Preço_unit_total_comp">#REF!</definedName>
    <definedName name="QA">#N/A</definedName>
    <definedName name="RETORNA_CURSOR">#N/A</definedName>
    <definedName name="SOBE_ATE_I_0">#N/A</definedName>
    <definedName name="ss">'[8]SERVIÇOS SABESP'!$B$2:$E$8622</definedName>
    <definedName name="ssss">'[8]SERVIÇOS SABESP'!$B$2:$E$8622</definedName>
    <definedName name="STOP">#N/A</definedName>
    <definedName name="STOP_3">#N/A</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_xlnm.Print_Titles" localSheetId="0">'CURVA ABC'!$1:$5</definedName>
    <definedName name="UA">#N/A</definedName>
    <definedName name="VALOR">#N/A</definedName>
    <definedName name="VALOR_1">#N/A</definedName>
    <definedName name="VALOR_2">#N/A</definedName>
    <definedName name="Valor_total_cal" localSheetId="0">#REF!</definedName>
    <definedName name="Valor_total_cal">#REF!</definedName>
    <definedName name="VERIFICA_SI">#N/A</definedName>
    <definedName name="Z_03AF3097_A8FB_458C_A6E3_16DC15F02CE9_.wvu.FilterData" localSheetId="0" hidden="1">'CURVA ABC'!#REF!</definedName>
    <definedName name="Z_385977A3_6FE9_40C9_8548_2B73DA2662B2_.wvu.Cols" localSheetId="0" hidden="1">'CURVA ABC'!#REF!,'CURVA ABC'!#REF!,'CURVA ABC'!#REF!</definedName>
    <definedName name="Z_385977A3_6FE9_40C9_8548_2B73DA2662B2_.wvu.FilterData" localSheetId="0" hidden="1">'CURVA ABC'!$A$5:$O$336</definedName>
    <definedName name="Z_385977A3_6FE9_40C9_8548_2B73DA2662B2_.wvu.PrintArea" localSheetId="0" hidden="1">'CURVA ABC'!$A$1:$F$336</definedName>
    <definedName name="Z_385977A3_6FE9_40C9_8548_2B73DA2662B2_.wvu.PrintTitles" localSheetId="0" hidden="1">'CURVA ABC'!$1:$5</definedName>
    <definedName name="Z_8E8EE2BB_923B_4F0D_BF0F_F04BAD1A1AD6_.wvu.FilterData" localSheetId="0" hidden="1">'CURVA ABC'!#REF!</definedName>
    <definedName name="Z_B405E408_F2B9_4E18_BFF6_C22DA8A2ED1C_.wvu.FilterData" localSheetId="0" hidden="1">'CURVA ABC'!#REF!</definedName>
    <definedName name="Z_BF95D06F_A801_4955_B76D_3C2C36D85037_.wvu.Cols" localSheetId="0" hidden="1">'CURVA ABC'!#REF!,'CURVA ABC'!#REF!,'CURVA ABC'!#REF!</definedName>
    <definedName name="Z_BF95D06F_A801_4955_B76D_3C2C36D85037_.wvu.FilterData" localSheetId="0" hidden="1">'CURVA ABC'!#REF!</definedName>
    <definedName name="Z_BF95D06F_A801_4955_B76D_3C2C36D85037_.wvu.PrintArea" localSheetId="0" hidden="1">'CURVA ABC'!$A$1:$F$336</definedName>
    <definedName name="Z_BF95D06F_A801_4955_B76D_3C2C36D85037_.wvu.PrintTitles" localSheetId="0" hidden="1">'CURVA ABC'!$2:$5</definedName>
    <definedName name="Z_DFCC1ACA_633C_48C5_8B22_0640848F6C91_.wvu.FilterData" localSheetId="0" hidden="1">'CURVA ABC'!#REF!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6" i="1"/>
  <c r="F335" l="1"/>
  <c r="F323"/>
  <c r="F291"/>
  <c r="F267"/>
  <c r="F235"/>
  <c r="F211"/>
  <c r="F187"/>
  <c r="F163"/>
  <c r="F155"/>
  <c r="F115"/>
  <c r="F324"/>
  <c r="F308"/>
  <c r="F300"/>
  <c r="F276"/>
  <c r="F268"/>
  <c r="F252"/>
  <c r="F244"/>
  <c r="F236"/>
  <c r="F220"/>
  <c r="F212"/>
  <c r="F204"/>
  <c r="F188"/>
  <c r="F180"/>
  <c r="F172"/>
  <c r="F164"/>
  <c r="F148"/>
  <c r="F140"/>
  <c r="F132"/>
  <c r="F124"/>
  <c r="F116"/>
  <c r="F108"/>
  <c r="F100"/>
  <c r="F92"/>
  <c r="F84"/>
  <c r="F68"/>
  <c r="F60"/>
  <c r="F52"/>
  <c r="F44"/>
  <c r="F36"/>
  <c r="F28"/>
  <c r="F20"/>
  <c r="F12"/>
  <c r="F333"/>
  <c r="F325"/>
  <c r="F317"/>
  <c r="F309"/>
  <c r="F301"/>
  <c r="F293"/>
  <c r="F285"/>
  <c r="F277"/>
  <c r="F269"/>
  <c r="F261"/>
  <c r="F253"/>
  <c r="F245"/>
  <c r="F237"/>
  <c r="F229"/>
  <c r="F221"/>
  <c r="F213"/>
  <c r="F205"/>
  <c r="F197"/>
  <c r="F189"/>
  <c r="F181"/>
  <c r="F173"/>
  <c r="F165"/>
  <c r="F157"/>
  <c r="F149"/>
  <c r="F141"/>
  <c r="F133"/>
  <c r="F125"/>
  <c r="F117"/>
  <c r="F109"/>
  <c r="F101"/>
  <c r="F93"/>
  <c r="F85"/>
  <c r="F77"/>
  <c r="F69"/>
  <c r="F61"/>
  <c r="F53"/>
  <c r="F45"/>
  <c r="F37"/>
  <c r="F29"/>
  <c r="F21"/>
  <c r="F13"/>
  <c r="F334"/>
  <c r="F326"/>
  <c r="F318"/>
  <c r="F310"/>
  <c r="F302"/>
  <c r="F294"/>
  <c r="F286"/>
  <c r="F278"/>
  <c r="F270"/>
  <c r="F262"/>
  <c r="F254"/>
  <c r="F246"/>
  <c r="F238"/>
  <c r="F230"/>
  <c r="F222"/>
  <c r="F214"/>
  <c r="F206"/>
  <c r="F198"/>
  <c r="F190"/>
  <c r="F182"/>
  <c r="F174"/>
  <c r="F166"/>
  <c r="F158"/>
  <c r="F150"/>
  <c r="F142"/>
  <c r="F134"/>
  <c r="F126"/>
  <c r="F118"/>
  <c r="F110"/>
  <c r="F102"/>
  <c r="F94"/>
  <c r="F86"/>
  <c r="F78"/>
  <c r="F70"/>
  <c r="F62"/>
  <c r="F54"/>
  <c r="F46"/>
  <c r="F38"/>
  <c r="F30"/>
  <c r="F22"/>
  <c r="F14"/>
  <c r="F6"/>
  <c r="G6" s="1"/>
  <c r="F311"/>
  <c r="F287"/>
  <c r="F255"/>
  <c r="F231"/>
  <c r="F199"/>
  <c r="F175"/>
  <c r="F159"/>
  <c r="F135"/>
  <c r="F127"/>
  <c r="F119"/>
  <c r="F111"/>
  <c r="F103"/>
  <c r="F95"/>
  <c r="F87"/>
  <c r="F79"/>
  <c r="F71"/>
  <c r="F63"/>
  <c r="F55"/>
  <c r="F47"/>
  <c r="F39"/>
  <c r="F31"/>
  <c r="F23"/>
  <c r="F15"/>
  <c r="F7"/>
  <c r="F327"/>
  <c r="F303"/>
  <c r="F279"/>
  <c r="F263"/>
  <c r="F247"/>
  <c r="F223"/>
  <c r="F207"/>
  <c r="F183"/>
  <c r="F167"/>
  <c r="F143"/>
  <c r="F320"/>
  <c r="F304"/>
  <c r="F280"/>
  <c r="F264"/>
  <c r="F248"/>
  <c r="F224"/>
  <c r="F200"/>
  <c r="F176"/>
  <c r="F144"/>
  <c r="F64"/>
  <c r="F319"/>
  <c r="F295"/>
  <c r="F271"/>
  <c r="F239"/>
  <c r="F215"/>
  <c r="F191"/>
  <c r="F151"/>
  <c r="F328"/>
  <c r="F288"/>
  <c r="F312"/>
  <c r="F296"/>
  <c r="F272"/>
  <c r="F256"/>
  <c r="F240"/>
  <c r="F232"/>
  <c r="F216"/>
  <c r="F208"/>
  <c r="F192"/>
  <c r="F184"/>
  <c r="F168"/>
  <c r="F160"/>
  <c r="F152"/>
  <c r="F136"/>
  <c r="F128"/>
  <c r="F120"/>
  <c r="F112"/>
  <c r="F104"/>
  <c r="F96"/>
  <c r="F88"/>
  <c r="F80"/>
  <c r="F72"/>
  <c r="F56"/>
  <c r="F48"/>
  <c r="F40"/>
  <c r="F32"/>
  <c r="F24"/>
  <c r="F16"/>
  <c r="F8"/>
  <c r="F329"/>
  <c r="F321"/>
  <c r="F313"/>
  <c r="F305"/>
  <c r="F297"/>
  <c r="F289"/>
  <c r="F281"/>
  <c r="F273"/>
  <c r="F265"/>
  <c r="F257"/>
  <c r="F249"/>
  <c r="F241"/>
  <c r="F233"/>
  <c r="F225"/>
  <c r="F217"/>
  <c r="F209"/>
  <c r="F201"/>
  <c r="F193"/>
  <c r="F185"/>
  <c r="F177"/>
  <c r="F169"/>
  <c r="F161"/>
  <c r="F153"/>
  <c r="F145"/>
  <c r="F137"/>
  <c r="F129"/>
  <c r="F121"/>
  <c r="F113"/>
  <c r="F105"/>
  <c r="F97"/>
  <c r="F89"/>
  <c r="F81"/>
  <c r="F73"/>
  <c r="F65"/>
  <c r="F57"/>
  <c r="F49"/>
  <c r="F41"/>
  <c r="F33"/>
  <c r="F25"/>
  <c r="F17"/>
  <c r="F9"/>
  <c r="F330"/>
  <c r="F322"/>
  <c r="F314"/>
  <c r="F306"/>
  <c r="F298"/>
  <c r="F290"/>
  <c r="F282"/>
  <c r="F274"/>
  <c r="F266"/>
  <c r="F258"/>
  <c r="F250"/>
  <c r="F242"/>
  <c r="F234"/>
  <c r="F226"/>
  <c r="F218"/>
  <c r="F210"/>
  <c r="F202"/>
  <c r="F194"/>
  <c r="F186"/>
  <c r="F178"/>
  <c r="F170"/>
  <c r="F162"/>
  <c r="F154"/>
  <c r="F146"/>
  <c r="F138"/>
  <c r="F130"/>
  <c r="F122"/>
  <c r="F114"/>
  <c r="F106"/>
  <c r="F98"/>
  <c r="F90"/>
  <c r="F82"/>
  <c r="F74"/>
  <c r="F66"/>
  <c r="F58"/>
  <c r="F50"/>
  <c r="F42"/>
  <c r="F34"/>
  <c r="F26"/>
  <c r="F18"/>
  <c r="F10"/>
  <c r="F331"/>
  <c r="F299"/>
  <c r="F259"/>
  <c r="F219"/>
  <c r="F179"/>
  <c r="F147"/>
  <c r="F123"/>
  <c r="F107"/>
  <c r="F99"/>
  <c r="F91"/>
  <c r="F83"/>
  <c r="F75"/>
  <c r="F67"/>
  <c r="F59"/>
  <c r="F51"/>
  <c r="F43"/>
  <c r="F35"/>
  <c r="F27"/>
  <c r="F19"/>
  <c r="F11"/>
  <c r="F315"/>
  <c r="F283"/>
  <c r="F243"/>
  <c r="F203"/>
  <c r="F139"/>
  <c r="F316"/>
  <c r="F292"/>
  <c r="F260"/>
  <c r="F228"/>
  <c r="F196"/>
  <c r="F156"/>
  <c r="F76"/>
  <c r="F307"/>
  <c r="F275"/>
  <c r="F251"/>
  <c r="F227"/>
  <c r="F195"/>
  <c r="F171"/>
  <c r="F131"/>
  <c r="F332"/>
  <c r="F284"/>
  <c r="A4"/>
  <c r="G7" l="1"/>
  <c r="G8" s="1"/>
  <c r="G9" s="1"/>
  <c r="G10" s="1"/>
  <c r="G11" s="1"/>
  <c r="G12" s="1"/>
  <c r="G13" s="1"/>
  <c r="G14" s="1"/>
  <c r="G15" s="1"/>
  <c r="G16" s="1"/>
  <c r="G17" s="1"/>
  <c r="G18" s="1"/>
  <c r="G19" s="1"/>
  <c r="G20" s="1"/>
  <c r="G21" s="1"/>
  <c r="G22" s="1"/>
  <c r="G23" s="1"/>
  <c r="G24" s="1"/>
  <c r="G25" s="1"/>
  <c r="G26" s="1"/>
  <c r="G27" s="1"/>
  <c r="G28" s="1"/>
  <c r="G29" s="1"/>
  <c r="G30" s="1"/>
  <c r="G31" s="1"/>
  <c r="G32" s="1"/>
  <c r="G33" s="1"/>
  <c r="G34" s="1"/>
  <c r="G35" s="1"/>
  <c r="G36" s="1"/>
  <c r="G37" s="1"/>
  <c r="G38" s="1"/>
  <c r="G39" s="1"/>
  <c r="G40" s="1"/>
  <c r="G41" s="1"/>
  <c r="G42" s="1"/>
  <c r="G43" s="1"/>
  <c r="G44" s="1"/>
  <c r="G45" s="1"/>
  <c r="G46" s="1"/>
  <c r="G47" s="1"/>
  <c r="G48" s="1"/>
  <c r="G49" s="1"/>
  <c r="G50" s="1"/>
  <c r="G51" s="1"/>
  <c r="G52" s="1"/>
  <c r="G53" s="1"/>
  <c r="G54" s="1"/>
  <c r="G55" s="1"/>
  <c r="G56" s="1"/>
  <c r="G57" s="1"/>
  <c r="G58" s="1"/>
  <c r="G59" s="1"/>
  <c r="G60" s="1"/>
  <c r="G61" s="1"/>
  <c r="G62" s="1"/>
  <c r="G63" s="1"/>
  <c r="G64" s="1"/>
  <c r="G65" s="1"/>
  <c r="G66" s="1"/>
  <c r="G67" s="1"/>
  <c r="G68" s="1"/>
  <c r="G69" s="1"/>
  <c r="G70" s="1"/>
  <c r="G71" s="1"/>
  <c r="G72" s="1"/>
  <c r="G73" s="1"/>
  <c r="G74" s="1"/>
  <c r="G75" s="1"/>
  <c r="G76" s="1"/>
  <c r="G77" s="1"/>
  <c r="G78" s="1"/>
  <c r="G79" s="1"/>
  <c r="G80" s="1"/>
  <c r="G81" s="1"/>
  <c r="G82" s="1"/>
  <c r="G83" s="1"/>
  <c r="G84" s="1"/>
  <c r="G85" s="1"/>
  <c r="G86" s="1"/>
  <c r="G87" s="1"/>
  <c r="G88" s="1"/>
  <c r="G89" s="1"/>
  <c r="G90" s="1"/>
  <c r="G91" s="1"/>
  <c r="G92" s="1"/>
  <c r="G93" s="1"/>
  <c r="G94" s="1"/>
  <c r="G95" s="1"/>
  <c r="G96" s="1"/>
  <c r="G97" s="1"/>
  <c r="G98" s="1"/>
  <c r="G99" s="1"/>
  <c r="G100" s="1"/>
  <c r="G101" s="1"/>
  <c r="G102" s="1"/>
  <c r="G103" s="1"/>
  <c r="G104" s="1"/>
  <c r="G105" s="1"/>
  <c r="G106" s="1"/>
  <c r="G107" s="1"/>
  <c r="G108" s="1"/>
  <c r="G109" s="1"/>
  <c r="G110" s="1"/>
  <c r="G111" s="1"/>
  <c r="G112" s="1"/>
  <c r="G113" s="1"/>
  <c r="G114" s="1"/>
  <c r="G115" s="1"/>
  <c r="G116" s="1"/>
  <c r="G117" s="1"/>
  <c r="G118" s="1"/>
  <c r="G119" s="1"/>
  <c r="G120" s="1"/>
  <c r="G121" s="1"/>
  <c r="G122" s="1"/>
  <c r="G123" s="1"/>
  <c r="G124" s="1"/>
  <c r="G125" s="1"/>
  <c r="G126" s="1"/>
  <c r="G127" s="1"/>
  <c r="G128" s="1"/>
  <c r="G129" s="1"/>
  <c r="G130" s="1"/>
  <c r="G131" s="1"/>
  <c r="G132" s="1"/>
  <c r="G133" s="1"/>
  <c r="G134" s="1"/>
  <c r="G135" s="1"/>
  <c r="G136" s="1"/>
  <c r="G137" s="1"/>
  <c r="G138" s="1"/>
  <c r="G139" s="1"/>
  <c r="G140" s="1"/>
  <c r="G141" s="1"/>
  <c r="G142" s="1"/>
  <c r="G143" s="1"/>
  <c r="G144" s="1"/>
  <c r="G145" s="1"/>
  <c r="G146" s="1"/>
  <c r="G147" s="1"/>
  <c r="G148" s="1"/>
  <c r="G149" s="1"/>
  <c r="G150" s="1"/>
  <c r="G151" s="1"/>
  <c r="G152" s="1"/>
  <c r="G153" s="1"/>
  <c r="G154" s="1"/>
  <c r="G155" s="1"/>
  <c r="G156" s="1"/>
  <c r="G157" s="1"/>
  <c r="G158" s="1"/>
  <c r="G159" s="1"/>
  <c r="G160" s="1"/>
  <c r="G161" s="1"/>
  <c r="G162" s="1"/>
  <c r="G163" s="1"/>
  <c r="G164" s="1"/>
  <c r="G165" s="1"/>
  <c r="G166" s="1"/>
  <c r="G167" s="1"/>
  <c r="G168" s="1"/>
  <c r="G169" s="1"/>
  <c r="G170" s="1"/>
  <c r="G171" s="1"/>
  <c r="G172" s="1"/>
  <c r="G173" s="1"/>
  <c r="G174" s="1"/>
  <c r="G175" s="1"/>
  <c r="G176" s="1"/>
  <c r="G177" s="1"/>
  <c r="G178" s="1"/>
  <c r="G179" s="1"/>
  <c r="G180" s="1"/>
  <c r="G181" s="1"/>
  <c r="G182" s="1"/>
  <c r="G183" s="1"/>
  <c r="G184" s="1"/>
  <c r="G185" s="1"/>
  <c r="G186" s="1"/>
  <c r="G187" s="1"/>
  <c r="G188" s="1"/>
  <c r="G189" s="1"/>
  <c r="G190" s="1"/>
  <c r="G191" s="1"/>
  <c r="G192" s="1"/>
  <c r="G193" s="1"/>
  <c r="G194" s="1"/>
  <c r="G195" s="1"/>
  <c r="G196" s="1"/>
  <c r="G197" s="1"/>
  <c r="G198" s="1"/>
  <c r="G199" s="1"/>
  <c r="G200" s="1"/>
  <c r="G201" s="1"/>
  <c r="G202" s="1"/>
  <c r="G203" s="1"/>
  <c r="G204" s="1"/>
  <c r="G205" s="1"/>
  <c r="G206" s="1"/>
  <c r="G207" s="1"/>
  <c r="G208" s="1"/>
  <c r="G209" s="1"/>
  <c r="G210" s="1"/>
  <c r="G211" s="1"/>
  <c r="G212" s="1"/>
  <c r="G213" s="1"/>
  <c r="G214" s="1"/>
  <c r="G215" s="1"/>
  <c r="G216" s="1"/>
  <c r="G217" s="1"/>
  <c r="G218" s="1"/>
  <c r="G219" s="1"/>
  <c r="G220" s="1"/>
  <c r="G221" s="1"/>
  <c r="G222" s="1"/>
  <c r="G223" s="1"/>
  <c r="G224" s="1"/>
  <c r="G225" s="1"/>
  <c r="G226" s="1"/>
  <c r="G227" s="1"/>
  <c r="G228" s="1"/>
  <c r="G229" s="1"/>
  <c r="G230" s="1"/>
  <c r="G231" s="1"/>
  <c r="G232" s="1"/>
  <c r="G233" s="1"/>
  <c r="G234" s="1"/>
  <c r="G235" s="1"/>
  <c r="G236" s="1"/>
  <c r="G237" s="1"/>
  <c r="G238" s="1"/>
  <c r="G239" s="1"/>
  <c r="G240" s="1"/>
  <c r="G241" s="1"/>
  <c r="G242" s="1"/>
  <c r="G243" s="1"/>
  <c r="G244" s="1"/>
  <c r="G245" s="1"/>
  <c r="G246" s="1"/>
  <c r="G247" s="1"/>
  <c r="G248" s="1"/>
  <c r="G249" s="1"/>
  <c r="G250" s="1"/>
  <c r="G251" s="1"/>
  <c r="G252" s="1"/>
  <c r="G253" s="1"/>
  <c r="G254" s="1"/>
  <c r="G255" s="1"/>
  <c r="G256" s="1"/>
  <c r="G257" s="1"/>
  <c r="G258" s="1"/>
  <c r="G259" s="1"/>
  <c r="G260" s="1"/>
  <c r="G261" s="1"/>
  <c r="G262" s="1"/>
  <c r="G263" s="1"/>
  <c r="G264" s="1"/>
  <c r="G265" s="1"/>
  <c r="G266" s="1"/>
  <c r="G267" s="1"/>
  <c r="G268" s="1"/>
  <c r="G269" s="1"/>
  <c r="G270" s="1"/>
  <c r="G271" s="1"/>
  <c r="G272" s="1"/>
  <c r="G273" s="1"/>
  <c r="G274" s="1"/>
  <c r="G275" s="1"/>
  <c r="G276" s="1"/>
  <c r="G277" s="1"/>
  <c r="G278" s="1"/>
  <c r="G279" s="1"/>
  <c r="G280" s="1"/>
  <c r="G281" s="1"/>
  <c r="G282" s="1"/>
  <c r="G283" s="1"/>
  <c r="G284" s="1"/>
  <c r="G285" s="1"/>
  <c r="G286" s="1"/>
  <c r="G287" s="1"/>
  <c r="G288" s="1"/>
  <c r="G289" s="1"/>
  <c r="G290" s="1"/>
  <c r="G291" s="1"/>
  <c r="G292" s="1"/>
  <c r="G293" s="1"/>
  <c r="G294" s="1"/>
  <c r="G295" s="1"/>
  <c r="G296" s="1"/>
  <c r="G297" s="1"/>
  <c r="G298" s="1"/>
  <c r="G299" s="1"/>
  <c r="G300" s="1"/>
  <c r="G301" s="1"/>
  <c r="G302" s="1"/>
  <c r="G303" s="1"/>
  <c r="G304" s="1"/>
  <c r="G305" s="1"/>
  <c r="G306" s="1"/>
  <c r="G307" s="1"/>
  <c r="G308" s="1"/>
  <c r="G309" s="1"/>
  <c r="G310" s="1"/>
  <c r="G311" s="1"/>
  <c r="G312" s="1"/>
  <c r="G313" s="1"/>
  <c r="G314" s="1"/>
  <c r="G315" s="1"/>
  <c r="G316" s="1"/>
  <c r="G317" s="1"/>
  <c r="G318" s="1"/>
  <c r="G319" s="1"/>
  <c r="G320" s="1"/>
  <c r="G321" s="1"/>
  <c r="G322" s="1"/>
  <c r="G323" s="1"/>
  <c r="G324" s="1"/>
  <c r="G325" s="1"/>
  <c r="G326" s="1"/>
  <c r="G327" s="1"/>
  <c r="G328" s="1"/>
  <c r="G329" s="1"/>
  <c r="G330" s="1"/>
  <c r="G331" s="1"/>
  <c r="G332" s="1"/>
  <c r="G333" s="1"/>
  <c r="G334" s="1"/>
  <c r="G335" s="1"/>
</calcChain>
</file>

<file path=xl/sharedStrings.xml><?xml version="1.0" encoding="utf-8"?>
<sst xmlns="http://schemas.openxmlformats.org/spreadsheetml/2006/main" count="1002" uniqueCount="362">
  <si>
    <t>PREFEITURA DE MACEIÓ</t>
  </si>
  <si>
    <t>CURVA ABC</t>
  </si>
  <si>
    <t>Discriminação</t>
  </si>
  <si>
    <t>Und.</t>
  </si>
  <si>
    <t>Quantidade</t>
  </si>
  <si>
    <t>Valor unit (R$)</t>
  </si>
  <si>
    <t>Valor total</t>
  </si>
  <si>
    <t>%</t>
  </si>
  <si>
    <t>% ACUMULADO</t>
  </si>
  <si>
    <t>CLASSIFICAÇÃO</t>
  </si>
  <si>
    <t>VALOR TOTAL (SEM BDI)</t>
  </si>
  <si>
    <t>A</t>
  </si>
  <si>
    <t>B</t>
  </si>
  <si>
    <t>C</t>
  </si>
  <si>
    <t>M2</t>
  </si>
  <si>
    <t>M3</t>
  </si>
  <si>
    <t>M3XKM</t>
  </si>
  <si>
    <t>m</t>
  </si>
  <si>
    <t>MÊS</t>
  </si>
  <si>
    <t>PLACA DE OBRA EM CHAPA DE ACO GALVANIZADO</t>
  </si>
  <si>
    <t>MES</t>
  </si>
  <si>
    <t>M</t>
  </si>
  <si>
    <t>OBRA: REFORMA DO PRÉDIO DA INTENDÊNCIA</t>
  </si>
  <si>
    <t>ADMINISTRAÇÃO DA OBRA - INTENDÊNCIA</t>
  </si>
  <si>
    <t>Forro de gesso acartonado, cor branca, placa 1243 x 618mm, marca GYPSUM, modelo FGE ou similar, instalado</t>
  </si>
  <si>
    <t>m2</t>
  </si>
  <si>
    <t>Plataforma elevatória para portadores de necessidades especiais, 02 paradas, dim. cabina 1100x1400x1300mm, p/ 01 cadeirante e 01 acompanhante em chapa de ferro pintado, c/ 01 entrada, vel. 05m/min, percurso 4,0m, da RD Mont Elevadores ou similar</t>
  </si>
  <si>
    <t>un</t>
  </si>
  <si>
    <t>ARMAÇÃO DE BLOCO, VIGA BALDRAME OU SAPATA UTILIZANDO AÇO CA-50 DE 8 MM - MONTAGEM. AF_06/2017</t>
  </si>
  <si>
    <t>KG</t>
  </si>
  <si>
    <t>AR-CONDICIONADO FRIO SPLIT HI-WALL (PAREDE) 12000 BTU/H</t>
  </si>
  <si>
    <t>UN</t>
  </si>
  <si>
    <t xml:space="preserve">AR COND SPLIT HI-WALL NEW CARRIER 22.000BTU'S </t>
  </si>
  <si>
    <t>PORTA COMPLETA MADEIRA LISA COM BANDEIRA INCLUSIVE FERRAGENS</t>
  </si>
  <si>
    <t>Luminária de embutir com aletas, para lâmpada fluorescente, 2 x 32w, ref. TBS020232CIRL, da Philips, inclusive reator e lâmpada</t>
  </si>
  <si>
    <t>JANELA DE MADEIRA TIPO VENEZIANA. DE ABRIR, INCLUSAS GUARNICOES E FERRAGENS</t>
  </si>
  <si>
    <t>APLICAÇÃO MANUAL DE PINTURA COM TINTA LÁTEX PVA EM PAREDES, DUAS DEMÃOS. AF_06/2014</t>
  </si>
  <si>
    <t>Fornecimento e montagem de porta para divisória Naval com miolo em vermiculita, inclusive ferragem em aço ou similar</t>
  </si>
  <si>
    <t>Un</t>
  </si>
  <si>
    <t>Abrigo para hidrante interno, inclusive caixa embutir chapa ferro n.º 14, dimensões 0.90 x 0.60 x 0.17 m, registro tipo globo 2 1/2", com 02 mangueiras com esguicho e conexões</t>
  </si>
  <si>
    <t>AR-CONDICIONADO FRIO SPLIT HI-WALL (PAREDE) 18000 BTU/H</t>
  </si>
  <si>
    <t>ACO CA-50, 8,0 MM, VERGALHAO</t>
  </si>
  <si>
    <t>CONCRETO FCK = 30MPA, TRAÇO 1:2,1:2,5 (CIMENTO/ AREIA MÉDIA/ BRITA 1) - PREPARO MECÂNICO COM BETONEIRA 400 L. AF_07/2016</t>
  </si>
  <si>
    <t>APLICAÇÃO MANUAL DE PINTURA COM TINTA LÁTEX ACRÍLICA EM PAREDES, DUAS DEMÃOS. AF_06/2014</t>
  </si>
  <si>
    <t>Forma Plana para estruturas, em compensado resinado de 12mm, 05 usos, inclusive escoramento - Revisada 07..2015</t>
  </si>
  <si>
    <t>Assoalho em régua de madeira de lei (Ipê/Pau D'Arco), macho e fêmea, 14 x 2cm - Comercial</t>
  </si>
  <si>
    <t>VIDRO LISO COMUM TRANSPARENTE, ESPESSURA 6MM</t>
  </si>
  <si>
    <t>Divisoria Naval (painel com vidro), e=40mm, com perfis em aço - fornecimento e aplicação</t>
  </si>
  <si>
    <t>kg</t>
  </si>
  <si>
    <t>Painel wall 2,50 x 1,20 x 0,40 m</t>
  </si>
  <si>
    <t>KIT DE PORTA DE MADEIRA TIPO MEXICANA, MACIÇA (PESADA OU SUPERPESADA), PADRÃO MÉDIO, 80X210CM, ESPESSURA DE 3CM, ITENS INCLUSOS: DOBRADIÇAS, MONTAGEM E INSTALAÇÃO DO BATENTE, SEM FECHADURA - FORNECIMENTO E INSTALAÇÃO. AF_08/2015</t>
  </si>
  <si>
    <t>JANELA DE ABRIR EM MADEIRA DUAS FOLHAS</t>
  </si>
  <si>
    <t>TUBO PVC, SERIE NORMAL, ESGOTO PREDIAL, DN 100 MM, FORNECIDO E INSTALADO EM RAMAL DE DESCARGA OU RAMAL DE ESGOTO SANITÁRIO. AF_12/2014</t>
  </si>
  <si>
    <t>EMBOÇO OU MASSA ÚNICA EM ARGAMASSA TRAÇO 1:2:8, PREPARO MANUAL, APLICADA MANUALMENTE EM PANOS CEGOS DE FACHADA (SEM PRESENÇA DE VÃOS), ESPESSURA DE 25 MM. AF_06/2014</t>
  </si>
  <si>
    <t>TRANSFORMADOR DISTRIBUICAO 75KVA TRIFASICO 60HZ CLASSE 15KV IMERSO EM ÓLEO MINERAL FORNECIMENTO E INSTALACAO</t>
  </si>
  <si>
    <t>CABO DE COBRE FLEXÍVEL ISOLADO, 2,5 MM², ANTI-CHAMA 450/750 V, PARA CIRCUITOS TERMINAIS - FORNECIMENTO E INSTALAÇÃO. AF_12/2015</t>
  </si>
  <si>
    <t>VIDRO JATEADO 10mm COM BAGUETE NEOPRENE</t>
  </si>
  <si>
    <t>ALVENARIA DE VEDAÇÃO DE BLOCOS CERÂMICOS FURADOS NA HORIZONTAL DE 11,5X19X19CM (ESPESSURA 11,5CM) DE PAREDES COM ÁREA LÍQUIDA MAIOR OU IGUAL A 6M² COM VÃOS E ARGAMASSA DE ASSENTAMENTO COM PREPARO MANUAL. AF_06/2014</t>
  </si>
  <si>
    <t>MADEIRAMENTO PARA COBERTURA EM DUAS AGUAS EM TELHAS CERAMICAS,CONSTITUIDO DE CUMEEIRA E TERCAS DE 3"X4.1/2",CAIBROS DE 3"X1.1/2",RIPAS DE 1,5X4CM,TUDO EM MADEIRA SERRADA,SEM TESOURA OU PONTALETE,MEDIDO PELA AREA REAL DO MADEIRAMENTO.FORNECIMENTO E COLOCACAO</t>
  </si>
  <si>
    <t>CABO DE COBRE FLEXÍVEL ISOLADO, 50 MM², ANTI-CHAMA 0,6/1,0 KV, PARA DISTRIBUIÇÃO - FORNECIMENTO E INSTALAÇÃO. AF_12/2015</t>
  </si>
  <si>
    <t>RODAPE EM MADEIRA, ALTURA 7CM, FIXADO COM COLA</t>
  </si>
  <si>
    <t>Instalação de condicionador de ar tipo split high wall,12000 btu - contempla a mão de obra, suporte e tubulação até 3,0m</t>
  </si>
  <si>
    <t>Solda elétrica de perfis metálicos e chapas de aço com eletrodo E70XX</t>
  </si>
  <si>
    <t>Grade de proteção c/ barra redonda ferro 5/8"</t>
  </si>
  <si>
    <t>TUBO DE AÇO GALVANIZADO COM COSTURA, CLASSE MÉDIA, DN 65 (2 1/2"), CONEXÃO ROSQUEADA, INSTALADO EM REDE DE ALIMENTAÇÃO PARA HIDRANTE - FORNECIMENTO E INSTALAÇÃO. AF_12/2015</t>
  </si>
  <si>
    <t>DIVISORIA EM GESSO ACARTONADO MONT 90MM E=11,5 C/ ISOLAMENTO</t>
  </si>
  <si>
    <t>CAIXA D'AGUA FIBRA DE VIDRO PARA 5000 LITROS, COM TAMPA</t>
  </si>
  <si>
    <t>ARMAÇÃO DE BLOCO, VIGA BALDRAME OU SAPATA UTILIZANDO AÇO CA-50 DE 10 MM - MONTAGEM. AF_06/2017</t>
  </si>
  <si>
    <t>TELHAMENTO COM TELHA CERÂMICA CAPA-CANAL, TIPO COLONIAL, COM ATÉ 2 ÁGUAS, INCLUSO TRANSPORTE VERTICAL. AF_06/2016</t>
  </si>
  <si>
    <t>Restauro - Restauração de forro de madeira compreendendo substituição de peças de apoio até 20%, raspagem, calafetagem, enceramento e parquetagem</t>
  </si>
  <si>
    <t>TUBO, PVC, SOLDÁVEL, DN 32MM, INSTALADO EM RAMAL DE DISTRIBUIÇÃO DE ÁGUA - FORNECIMENTO E INSTALAÇÃO. AF_12/2014</t>
  </si>
  <si>
    <t>CHAPA ACO GROSSA 1.1/2" 38,10mm 6,0x2,44m(298,70kg/m2)</t>
  </si>
  <si>
    <t>Quadro de comando para 2 bombas de incendio de 5 cv, trifásica, 220 volts, com chave seletora, acionamento manual / automático</t>
  </si>
  <si>
    <t>Fornecimento de tê de redução 90º de pvc, junta elástica, com bolsas, diam. = 100 x 50mm</t>
  </si>
  <si>
    <t>Dispositivo de proteção contra surto de tensão DPS 60kA - 275v</t>
  </si>
  <si>
    <t>TUBO PVC, SERIE NORMAL, ESGOTO PREDIAL, DN 50 MM, FORNECIDO E INSTALADO EM RAMAL DE DESCARGA OU RAMAL DE ESGOTO SANITÁRIO. AF_12/2014</t>
  </si>
  <si>
    <t>ACO CA-50, 10,0 MM, VERGALHAO</t>
  </si>
  <si>
    <t>Piso em assoalho de madeira lei (Ipê/Pau D´Arco) - Comercial, réguas macho e fêmea 14cm x 2 cm, exclusive ripão</t>
  </si>
  <si>
    <t>Instalação de condicionador de ar tipo split high wall,24000 btu - contempla a mão de obra, suporte e tubulação até 3,0m</t>
  </si>
  <si>
    <t>TOMADA MÉDIA DE EMBUTIR (2 MÓDULOS), 2P+T 10 A, INCLUINDO SUPORTE E PLACA - FORNECIMENTO E INSTALAÇÃO. AF_12/2015</t>
  </si>
  <si>
    <t>Assentamento de piso em assoalho de madeira lei</t>
  </si>
  <si>
    <t>PAINEL EM MADEIRA/VENEZIANA FIXA</t>
  </si>
  <si>
    <t>Piso em ladrilho hidráulico liso, uma cor, 20 x 20 cm,aplicado com argamassa industrializada ac-i, rejuntado, exclusive regularização de base ou emboço</t>
  </si>
  <si>
    <t>Instalação de condicionador de ar tipo split high wall,18000 btu - contempla a mão de obra, suporte e tubulação até 3,0m</t>
  </si>
  <si>
    <t>Bomba para acoplamento em motor estacionário, combustão interna à gasolina, marca Schneider, modelo SH 40 BCA-41, motor 4cv, Ø rec = 2 1/2", hm = 6 a 24m, q = 11,8 a 40,8 m³/h ou similar, inclusive motor</t>
  </si>
  <si>
    <t>Fornecimento e instalação de mão francesa simples 100 mm</t>
  </si>
  <si>
    <t>CABO UTP-4P, CAT. 6 , 24 AWG</t>
  </si>
  <si>
    <t>TUBO, PVC, SOLDÁVEL, DN 25MM, INSTALADO EM RAMAL DE DISTRIBUIÇÃO DE ÁGUA - FORNECIMENTO E INSTALAÇÃO. AF_12/2014</t>
  </si>
  <si>
    <t>JUNÇÃO SIMPLES, PVC, SERIE R, ÁGUA PLUVIAL, DN 100 X 100 MM, JUNTA ELÁSTICA, FORNECIDO E INSTALADO EM RAMAL DE ENCAMINHAMENTO. AF_12/2014</t>
  </si>
  <si>
    <t>KIT DE PORTA DE MADEIRA PARA VERNIZ, SEMI-OCA (LEVE OU MÉDIA), PADRÃO MÉDIO, 80X210CM, ESPESSURA DE 3,5CM, ITENS INCLUSOS: DOBRADIÇAS, MONTAGEM E INSTALAÇÃO DO BATENTE, SEM FECHADURA - FORNECIMENTO E INSTALAÇÃO. AF_08/2015</t>
  </si>
  <si>
    <t>FORNECIMENTO E COLOCACAO GRADES DE FERRO EM JANELAS</t>
  </si>
  <si>
    <t>ARMAÇÃO DE BLOCO, VIGA BALDRAME OU SAPATA UTILIZANDO AÇO CA-50 DE 20 MM - MONTAGEM. AF_06/2017</t>
  </si>
  <si>
    <t>QUADRO DE DISTRIBUICAO DE ENERGIA DE EMBUTIR, EM CHAPA METALICA, PARA 32 DISJUNTORES TERMOMAGNETICOS MONOPOLARES, COM BARRAMENTO TRIFASICO E NEUTRO, FORNECIMENTO E INSTALACAO</t>
  </si>
  <si>
    <t>CABO DE COBRE FLEXÍVEL ISOLADO, 4 MM², ANTI-CHAMA 450/750 V, PARA CIRCUITOS TERMINAIS - FORNECIMENTO E INSTALAÇÃO. AF_12/2015</t>
  </si>
  <si>
    <t>Divisória em granito verde ubatuba, polido dos dois lados, acabamento boleado, e= 2cm, assentado com argamassa traco 1:4, arremate em cimento branco, exclusive ferragens</t>
  </si>
  <si>
    <t xml:space="preserve">Chave fusível de distribuição 15KV L 100A </t>
  </si>
  <si>
    <t>PERFILADO PERFURADO SIMPLES 38 X 38 MM, CHAPA 22</t>
  </si>
  <si>
    <t>Quadro geral de distribuição de embutir, com barramento, em chapa galvaniz., medindo:1000x600x250cm, exclusive disjuntores</t>
  </si>
  <si>
    <t xml:space="preserve">Junção simples PVC JS - 100 x 100mm - LS </t>
  </si>
  <si>
    <t>CONDULETE DE PVC, TIPO X, PARA ELETRODUTO DE PVC SOLDÁVEL DN 25 MM (3/4''), APARENTE - FORNECIMENTO E INSTALAÇÃO. AF_11/2016</t>
  </si>
  <si>
    <t>TUBO, PVC, SOLDÁVEL, DN 40MM, INSTALADO EM PRUMADA DE ÁGUA - FORNECIMENTO E INSTALAÇÃO. AF_12/2014</t>
  </si>
  <si>
    <t>ELETRODUTO DE AÇO GALVANIZADO, CLASSE LEVE, DN 25 MM (1??), APARENTE, INSTALADO EM TETO - FORNECIMENTO E INSTALAÇÃO. AF_11/2016_P</t>
  </si>
  <si>
    <t>Restauro - Faceamento em forro artístico de madeira</t>
  </si>
  <si>
    <t>Poste auxiliar p/entrada energia, monofasico, ferro galvanizado d=3" e h=5,0m, completo</t>
  </si>
  <si>
    <t>PLACA PISO TATIL ALERTA 25x25 AZUL</t>
  </si>
  <si>
    <t>CHAPISCO APLICADO EM ALVENARIA (COM PRESENÇA DE VÃOS) E ESTRUTURAS DE CONCRETO DE FACHADA, COM COLHER DE PEDREIRO. ARGAMASSA TRAÇO 1:3 COM PREPARO MANUAL. AF_06/2014</t>
  </si>
  <si>
    <t>Fornecimento e instalação de rack de piso 19" x 24u x 700mm</t>
  </si>
  <si>
    <t>ACO CA-50, 20,0 MM, VERGALHAO</t>
  </si>
  <si>
    <t>Bomba para incêndio jockey 2cv</t>
  </si>
  <si>
    <t>ARMAÇÃO DE BLOCO, VIGA BALDRAME OU SAPATA UTILIZANDO AÇO CA-50 DE 6,3 MM - MONTAGEM. AF_06/2017</t>
  </si>
  <si>
    <t>CAIXA RETANGULAR 4" X 2" MÉDIA (1,30 M DO PISO), PVC, INSTALADA EM PAREDE - FORNECIMENTO E INSTALAÇÃO. AF_12/2015</t>
  </si>
  <si>
    <t>CACAMBA DE ACO PARA LIXO/ENTULHO 5,0m3/LOCACAO MES</t>
  </si>
  <si>
    <t>Barra roscada zincada ø 3/8"</t>
  </si>
  <si>
    <t>Disjuntor termomagnético tripolar 63 A com caixa moldada 10 kA</t>
  </si>
  <si>
    <t>TERMINAL AEREO EM ACO GALVANIZADO COM BASE DE FIXACAO H = 30CM</t>
  </si>
  <si>
    <t>TUBO PVC, SERIE NORMAL, ESGOTO PREDIAL, DN 40 MM, FORNECIDO E INSTALADO EM RAMAL DE DESCARGA OU RAMAL DE ESGOTO SANITÁRIO. AF_12/2014</t>
  </si>
  <si>
    <t>Switch 24 portas 10/100 Mbps - fornecimento</t>
  </si>
  <si>
    <t>Demolição de piso cerâmico ou ladrilho</t>
  </si>
  <si>
    <t>Fornecimento e instalação de eletrocalha metálica 50 x 50 x 3000 mm (ref. valemam ou similar)</t>
  </si>
  <si>
    <t>PORTA COMPLETA MADEIRA 2 FL.1,20x2,10m LISA OLEO/FERRAGENS</t>
  </si>
  <si>
    <t>TUBO, PVC, SOLDÁVEL, DN 50MM, INSTALADO EM PRUMADA DE ÁGUA - FORNECIMENTO E INSTALAÇÃO. AF_12/2014</t>
  </si>
  <si>
    <t>DISJUNTOR CAIXA MOLDADA TRIPOLAR 100A COM DISPARADOR TERMOMAGNÉTICO AJUSTÁVEL</t>
  </si>
  <si>
    <t>REATERRO MANUAL APILOADO COM SOQUETE. AF_10/2017</t>
  </si>
  <si>
    <t>REGISTRO DE GAVETA BRUTO, LATÃO, ROSCÁVEL, 3/4", FORNECIDO E INSTALADO EM RAMAL DE ÁGUA. AF_12/2014</t>
  </si>
  <si>
    <t>DEMOLIÇÃO DE ALVENARIA DE BLOCO FURADO, DE FORMA MANUAL, SEM REAPROVEITAMENTO. AF_12/2017</t>
  </si>
  <si>
    <t>Fixador universal estanhado para cabos 16 a 70mm2 - fornecimento</t>
  </si>
  <si>
    <t>CABO DE COBRE FLEXÍVEL ISOLADO, 6 MM², ANTI-CHAMA 0,6/1,0 KV, PARA CIRCUITOS TERMINAIS - FORNECIMENTO E INSTALAÇÃO. AF_12/2015</t>
  </si>
  <si>
    <t>REGISTRO DE GAVETA BRUTO, LATÃO, ROSCÁVEL, 2 1/2?, INSTALADO EM RESERVAÇÃO DE ÁGUA DE EDIFICAÇÃO QUE POSSUA RESERVATÓRIO DE FIBRA/FIBROCIMENTO ? FORNECIMENTO E INSTALAÇÃO. AF_06/2016</t>
  </si>
  <si>
    <t>JOELHO 90 GRAUS, EM FERRO GALVANIZADO, DN 65 (2 1/2"), CONEXÃO ROSQUEADA, INSTALADO EM REDE DE ALIMENTAÇÃO PARA HIDRANTE - FORNECIMENTO E INSTALAÇÃO. AF_12/2015</t>
  </si>
  <si>
    <t>Divisoria Naval (painel cego), e=40mm, com perfis em aço - fornecimento e aplicação</t>
  </si>
  <si>
    <t>ARMAÇÃO DE BLOCO, VIGA BALDRAME OU SAPATA UTILIZANDO AÇO CA-50 DE 12,5 MM - MONTAGEM. AF_06/2017</t>
  </si>
  <si>
    <t>BUCHA DE REDUÇÃO, PPR, 40 X 25, CLASSE PN 25, INSTALADO EM RAMAL DE DISTRIBUIÇÃO DE ÁGUA ? FORNECIMENTO E INSTALAÇÃO . AF_06/2015</t>
  </si>
  <si>
    <t>RASGO EM ALVENARIA PARA RAMAIS/ DISTRIBUIÇÃO COM DIAMETROS MENORES OU IGUAIS A 40 MM. AF_05/2015</t>
  </si>
  <si>
    <t>Cabo de cobre nú 25 mm2 - fornecimento e assentamento (4,51m/kg)</t>
  </si>
  <si>
    <t>TÊ, EM FERRO GALVANIZADO, CONEXÃO ROSQUEADA, DN 65 (2 1/2"), INSTALADO EM REDE DE ALIMENTAÇÃO PARA HIDRANTE - FORNECIMENTO E INSTALAÇÃO. AF_12/2015</t>
  </si>
  <si>
    <t>Fixador ômega em latão ref. 733, inclusive parafuso fenda DN 4,2x32mm, bucha nylon DN 6mm e vedação dos furos com poliuretano ref. 5905, marca de ref. Termotécnica ou equivalente</t>
  </si>
  <si>
    <t>und</t>
  </si>
  <si>
    <t>Extintor de pó químico ABC, capacidade 6 kg, alcance médio do jato 5m , tempo de descarga 12s, NBR9443, 9444, 10721</t>
  </si>
  <si>
    <t>LUMINÁRIA TIPO PLAFON REDONDO COM VIDRO FOSCO, DE SOBREPOR, COM 2 LÂMPADAS DE 15 W - FORNECIMENTO E INSTALAÇÃO. AF_11/2017</t>
  </si>
  <si>
    <t>TÊ DE REDUÇÃO, PVC, SOLDÁVEL, DN 50MM X 40MM, INSTALADO EM PRUMADA DE ÁGUA - FORNECIMENTO E INSTALAÇÃO. AF_12/2014</t>
  </si>
  <si>
    <t>CABO DE COBRE FLEXÍVEL ISOLADO, 35 MM², ANTI-CHAMA 0,6/1,0 KV, PARA DISTRIBUIÇÃO - FORNECIMENTO E INSTALAÇÃO. AF_12/2015</t>
  </si>
  <si>
    <t>ACO CA-50, 6,3 MM, VERGALHAO</t>
  </si>
  <si>
    <t>Tubo de cobre flexível para sistema de ar condicionado, espessura 1/32" - diâmetro 1/4" (0,133 kg/m)</t>
  </si>
  <si>
    <t>CAIXA SIFONADA, PVC, DN 150 X 185 X 75 MM, JUNTA ELÁSTICA, FORNECIDA E INSTALADA EM RAMAL DE DESCARGA OU EM RAMAL DE ESGOTO SANITÁRIO. AF_12/2014</t>
  </si>
  <si>
    <t>PLACA PISO TATIL DIRECIONAL 25x25cm AZUL</t>
  </si>
  <si>
    <t>UNIÃO, PVC, SOLDÁVEL, DN 32MM, INSTALADO EM RAMAL DE DISTRIBUIÇÃO DE ÁGUA - FORNECIMENTO E INSTALAÇÃO. AF_12/2014</t>
  </si>
  <si>
    <t>Adesivo compound vedacit ou similar</t>
  </si>
  <si>
    <t>CABO DE COBRE FLEXÍVEL ISOLADO, 16 MM², ANTI-CHAMA 0,6/1,0 KV, PARA DISTRIBUIÇÃO - FORNECIMENTO E INSTALAÇÃO. AF_12/2015</t>
  </si>
  <si>
    <t>Caixa de proteção em material tipo ABS, grau de proteção IPP66, resistência a impacto IK08, temp -40° até 60°C</t>
  </si>
  <si>
    <t>PATCH PANEL 24 PORTAS, CATEGORIA 5E - FORNECIMENTO E INSTALAÇÃO. AF_03/2018</t>
  </si>
  <si>
    <t>CARGA MANUAL DE ENTULHO EM CAMINHAO BASCULANTE 6 M3</t>
  </si>
  <si>
    <t>TÊ COM BUCHA DE LATÃO NA BOLSA CENTRAL, PVC, SOLDÁVEL, DN 25MM X 3/4?, INSTALADO EM RAMAL OU SUB-RAMAL DE ÁGUA - FORNECIMENTO E INSTALAÇÃO. AF_03/2015</t>
  </si>
  <si>
    <t>ACO CA-50, 12,5 MM, VERGALHAO</t>
  </si>
  <si>
    <t>ELETRODUTO RÍGIDO ROSCÁVEL, PVC, DN 110 MM (4") - FORNECIMENTO E INSTALAÇÃO. AF_12/2015</t>
  </si>
  <si>
    <t>ELETRODUTO RÍGIDO ROSCÁVEL, PVC, DN 60 MM (2") - FORNECIMENTO E INSTALAÇÃO. AF_12/2015</t>
  </si>
  <si>
    <t>Avisador sonoro tipo sirene para incêndio - Fornecimento</t>
  </si>
  <si>
    <t>Caixa de medição trifásica de 200A</t>
  </si>
  <si>
    <t>APLICAÇÃO DE FUNDO SELADOR LÁTEX PVA EM PAREDES, UMA DEMÃO. AF_06/2014</t>
  </si>
  <si>
    <t>TOMADA MÉDIA DE EMBUTIR (1 MÓDULO), 2P+T 10 A, INCLUINDO SUPORTE E PLACA - FORNECIMENTO E INSTALAÇÃO. AF_12/2015</t>
  </si>
  <si>
    <t>CAIXA D'AGUA FIBRA DE VIDRO PARA 2000 LITROS, COM TAMPA</t>
  </si>
  <si>
    <t>TÊ, PVC, SOLDÁVEL, DN 50 MM INSTALADO EM RESERVAÇÃO DE ÁGUA DE EDIFICAÇÃO QUE POSSUA RESERVATÓRIO DE FIBRA/FIBROCIMENTO FORNECIMENTO E INSTALAÇÃO. AF_06/2016</t>
  </si>
  <si>
    <t>JOELHO 90 GRAUS, PVC, SERIE NORMAL, ESGOTO PREDIAL, DN 40 MM, JUNTA SOLDÁVEL, FORNECIDO E INSTALADO EM RAMAL DE DESCARGA OU RAMAL DE ESGOTO SANITÁRIO. AF_12/2014</t>
  </si>
  <si>
    <t>LIMPEZA PISOS GRANITO</t>
  </si>
  <si>
    <t>ALICATE PARA MOLDE CLASSE B (CONEXÃO EXOTÉRMICA)</t>
  </si>
  <si>
    <t>ARMAÇÃO DE BLOCO, VIGA BALDRAME E SAPATA UTILIZANDO AÇO CA-60 DE 5 MM - MONTAGEM. AF_06/2017</t>
  </si>
  <si>
    <t>Escavação com retro-escavadeira de pneus, de valas, em material de 1ª categoria entre 1,50 e 3,00m de profundidade</t>
  </si>
  <si>
    <t>m3</t>
  </si>
  <si>
    <t>CONECTOR FEMEA PARA RJ45</t>
  </si>
  <si>
    <t>PARA-RAIOS DE DISTRIBUICAO, TENSAO NOMINAL 15 KV, CORRENTE NOMINAL DE DESCARGA 5 KA</t>
  </si>
  <si>
    <t>Curva 90 em ferro galvanizado d=1 ", fornecimento</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</si>
  <si>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</si>
  <si>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</si>
  <si>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COM BUCHA DE LATÃO NA BOLSA CENTRAL, PVC, SOLDÁVEL, DN 25MM X 1/2?, INSTALADO EM RAMAL DE DISTRIBUIÇÃO DE ÁGUA - FORNECIMENTO E INSTALAÇÃO. AF_12/2014</t>
  </si>
  <si>
    <t>UNIÃO, PVC, SOLDÁVEL, DN 25MM, INSTALADO EM RAMAL DE DISTRIBUIÇÃO DE ÁGUA - FORNECIMENTO E INSTALAÇÃO. AF_12/2014</t>
  </si>
  <si>
    <t>Barra chata de aluminio 7/8" x 1/8"</t>
  </si>
  <si>
    <t>ELETRODUTO FLEXÍVEL CORRUGADO, PVC, DN 25 MM (3/4"), PARA CIRCUITOS TERMINAIS, INSTALADO EM PAREDE - FORNECIMENTO E INSTALAÇÃO. AF_12/2015</t>
  </si>
  <si>
    <t>DISJUNTOR TERMOMAGNETICO TRIPOLAR EM CAIXA MOLDADA 175 A 225A 240V, FORNECIMENTO E INSTALACAO</t>
  </si>
  <si>
    <t>ELETRODUTO RÍGIDO ROSCÁVEL, PVC, DN 50 MM (1 1/2") - FORNECIMENTO E INSTALAÇÃO. AF_12/2015</t>
  </si>
  <si>
    <t>Hidrante de recalque incluindo caixa em alvenaria de tijolos maciços esp. = 0,12m, dim. int. = 0.40 x 0.60 x 0.35m, com tampa em ferro fundido 0,40 x 0,60 e fundo com brita</t>
  </si>
  <si>
    <t>JOELHO 90 GRAUS COM BUCHA DE LATÃO, PVC, SOLDÁVEL, DN 25MM, X 1/2? INSTALADO EM RAMAL OU SUB-RAMAL DE ÁGUA - FORNECIMENTO E INSTALAÇÃO. AF_12/2014</t>
  </si>
  <si>
    <t>CURVA 90 GRAUS, PVC, SOLDÁVEL, DN 40MM, INSTALADO EM PRUMADA DE ÁGUA - FORNECIMENTO E INSTALAÇÃO. AF_12/2014</t>
  </si>
  <si>
    <t>TRANSPORTE COM CAMINHÃO BASCULANTE DE 10 M3, EM VIA URBANA PAVIMENTADA, DMT ATÉ 30 KM (UNIDADE: M3XKM). AF_12/2016</t>
  </si>
  <si>
    <t>PLACA DE SINALIZACAO DE SEGURANCA CONTRA INCENDIO, FOTOLUMINESCENTE, QUADRADA, *20 X 20* CM, EM PVC *2* MM ANTI-CHAMAS (SIMBOLOS, CORES E PICTOGRAMAS CONFORME NBR 13434)</t>
  </si>
  <si>
    <t>QUADRO DE DISTRIBUICAO DE ENERGIA EM CHAPA DE ACO GALVANIZADO, PARA 12 DISJUNTORES TERMOMAGNETICOS MONOPOLARES, COM BARRAMENTO TRIFASICO E NEUTRO - FORNECIMENTO E INSTALACAO</t>
  </si>
  <si>
    <t>TÊ, PVC, SOLDÁVEL, DN 25 MM INSTALADO EM RESERVAÇÃO DE ÁGUA DE EDIFICAÇÃO QUE POSSUA RESERVATÓRIO DE FIBRA/FIBROCIMENTO FORNECIMENTO E INSTALAÇÃO. AF_06/2016</t>
  </si>
  <si>
    <t>TÊ DE REDUÇÃO, PVC, SOLDÁVEL, DN 40MM X 32MM, INSTALADO EM PRUMADA DE ÁGUA - FORNECIMENTO E INSTALAÇÃO. AF_12/2014</t>
  </si>
  <si>
    <t>Disjuntor termomagnético tripolar 125 A com caixa moldada 10 kA</t>
  </si>
  <si>
    <t>TÊ DE REDUÇÃO, PVC, SOLDÁVEL, DN 50MM X 25MM, INSTALADO EM PRUMADA DE ÁGUA - FORNECIMENTO E INSTALAÇÃO. AF_12/2014</t>
  </si>
  <si>
    <t>(COMPOSIÇÃO REPRESENTATIVA) DO SERVIÇO DE INSTALAÇÃO DE TUBO DE PVC, SÉRIE NORMAL, ESGOTO PREDIAL, DN 150 MM (INSTALADO EM SUB-COLETOR AÉREO), INCLUSIVE CONEXÕES, CORTES E FIXAÇÕES, PARA PRÉDIOS. AF_10/2015</t>
  </si>
  <si>
    <t>PLACA DE SINALIZACAO DE SEGURANCA CONTRA INCENDIO, FOTOLUMINESCENTE, RETANGULAR, *12 X 40* CM, EM PVC *2* MM ANTI-CHAMAS (SIMBOLOS, CORES E PICTOGRAMAS CONFORME NBR 13434)</t>
  </si>
  <si>
    <t>CURVA 90 GRAUS PARA ELETRODUTO, PVC, ROSCÁVEL, DN 25 MM (3/4"), PARA CIRCUITOS TERMINAIS, INSTALADA EM PAREDE - FORNECIMENTO E INSTALAÇÃO. AF_12/2015</t>
  </si>
  <si>
    <t>LUVA COM BUCHA DE LATÃO, PVC, SOLDÁVEL, DN 25MM X 3/4?, INSTALADO EM RAMAL DE DISTRIBUIÇÃO DE ÁGUA - FORNECIMENTO E INSTALAÇÃO. AF_12/2014</t>
  </si>
  <si>
    <t>Caixa inspeção em poliamida 150x110x70mm, bocal 1" (DN 32mm), ref: TEL-541 (SPDA)</t>
  </si>
  <si>
    <t>Escavação com retro-escavadeira de pneus, de valas, em material de 1ª categoria até 1,50m de profundidade</t>
  </si>
  <si>
    <t>PINTURA C/ PRIMER EPOXI EM ESTRUTURA DE AÇO CARBONO 25 MICRA C/REVÓLVER</t>
  </si>
  <si>
    <t>TUBO PVC, SERIE NORMAL, ESGOTO PREDIAL, DN 75 MM, FORNECIDO E INSTALADO EM RAMAL DE DESCARGA OU RAMAL DE ESGOTO SANITÁRIO. AF_12/2014</t>
  </si>
  <si>
    <t>CARGA E DESCARGA MECANIZADAS DE ENTULHO EM CAMINHAO BASCULANTE 6 M3</t>
  </si>
  <si>
    <t>Enchimento de rasgos em alvenaria e concreto para tubulação diâm 1/2" a 1"</t>
  </si>
  <si>
    <t>Fornecimento de isolador de disco polimérico 15 kv</t>
  </si>
  <si>
    <t>CURVA 90 GRAUS, PVC, SOLDÁVEL, DN 50MM, INSTALADO EM PRUMADA DE ÁGUA - FORNECIMENTO E INSTALAÇÃO. AF_12/2014</t>
  </si>
  <si>
    <t>CAIXA DE INSPEÇÃO PARA ATERRAMENTO, CIRCULAR, EM POLIETILENO, DIÂMETRO INTERNO = 0,3 M. AF_05/2018</t>
  </si>
  <si>
    <t>TÊ DE REDUÇÃO, PVC, SOLDÁVEL, DN 32MM X 25MM, INSTALADO EM RAMAL DE DISTRIBUIÇÃO DE ÁGUA - FORNECIMENTO E INSTALAÇÃO. AF_12/2014</t>
  </si>
  <si>
    <t>CURVA 90 GRAUS, PVC, SOLDÁVEL, DN 32MM, INSTALADO EM RAMAL DE DISTRIBUIÇÃO DE ÁGUA - FORNECIMENTO E INSTALAÇÃO. AF_12/2014</t>
  </si>
  <si>
    <t>CURVA 90 GRAUS PARA ELETRODUTO, PVC, ROSCÁVEL, DN 50 MM (1 1/2") - FORNECIMENTO E INSTALAÇÃO. AF_12/2015</t>
  </si>
  <si>
    <t>Luva para eletroduto, pvc, roscável, dn 110 mm (4") - fornecimento e instalação. af_12/2015</t>
  </si>
  <si>
    <t>CURVA 90 GRAUS, PVC, SOLDÁVEL, DN 25MM, INSTALADO EM RAMAL DE DISTRIBUIÇÃO DE ÁGUA - FORNECIMENTO E INSTALAÇÃO. AF_12/2014</t>
  </si>
  <si>
    <t>CURVA 45 GRAUS, PVC, SOLDÁVEL, DN 40MM, INSTALADO EM PRUMADA DE ÁGUA - FORNECIMENTO E INSTALAÇÃO. AF_12/2014</t>
  </si>
  <si>
    <t>JOELHO 45 GRAUS, PVC, SERIE NORMAL, ESGOTO PREDIAL, DN 40 MM, JUNTA SOLDÁVEL, FORNECIDO E INSTALADO EM RAMAL DE DESCARGA OU RAMAL DE ESGOTO SANITÁRIO. AF_12/2014</t>
  </si>
  <si>
    <t>Acionador manual (botoeira) tipo quebra-vidro, p/instal. incendio</t>
  </si>
  <si>
    <t>CURVA 90 GRAUS PARA ELETRODUTO, PVC, ROSCÁVEL, DN 20 MM (1/2"), PARA CIRCUITOS TERMINAIS, INSTALADA EM PAREDE - FORNECIMENTO E INSTALAÇÃO. AF_12/2015</t>
  </si>
  <si>
    <t>Placa cega para tomad RJ45, ref. Tablet, da Tramontina</t>
  </si>
  <si>
    <t>JOELHO 90 GRAUS, PVC, SOLDÁVEL, DN 25MM, INSTALADO EM RAMAL DE DISTRIBUIÇÃO DE ÁGUA - FORNECIMENTO E INSTALAÇÃO. AF_12/2014</t>
  </si>
  <si>
    <t>SIFÃO DO TIPO GARRAFA/COPO EM PVC 1.1/4? X 1.1/2" - FORNECIMENTO E INSTALAÇÃO. AF_12/2013</t>
  </si>
  <si>
    <t>Cabo de cobre rigido, 25mm2, 8,7 a 15Kv, isolado EPR/XLPE. Fornecimento.</t>
  </si>
  <si>
    <t>ADAPTADOR CURTO COM BOLSA E ROSCA PARA REGISTRO, PVC, SOLDÁVEL, DN 50MM X 1.1/2?, INSTALADO EM PRUMADA DE ÁGUA - FORNECIMENTO E INSTALAÇÃO. AF_12/2014</t>
  </si>
  <si>
    <t>JOELHO 90 GRAUS, PVC, SOLDÁVEL, DN 40MM, INSTALADO EM PRUMADA DE ÁGUA - FORNECIMENTO E INSTALAÇÃO. AF_12/2014</t>
  </si>
  <si>
    <t>ACO CA-60, 5,0 MM, VERGALHAO</t>
  </si>
  <si>
    <t>DISJUNTOR MONOPOLAR TERMOMAGNÉTICO 5KA, DE 25A</t>
  </si>
  <si>
    <t>LUVA PARA ELETRODUTO, PVC, ROSCÁVEL, DN 50 MM (1 1/2") - FORNECIMENTO E INSTALAÇÃO. AF_12/2015</t>
  </si>
  <si>
    <t>CURVA 90 GRAUS PARA ELETRODUTO, PVC, ROSCÁVEL, DN 32 MM (1"), PARA CIRCUITOS TERMINAIS, INSTALADA EM PAREDE - FORNECIMENTO E INSTALAÇÃO. AF_12/2015</t>
  </si>
  <si>
    <t>Conector estribo 2AWG</t>
  </si>
  <si>
    <t>LUVA DE REDUÇÃO, PVC, SOLDÁVEL, DN 40MM X 32MM, INSTALADO EM RAMAL DE DISTRIBUIÇÃO DE ÁGUA - FORNECIMENTO E INSTALAÇÃO. AF_12/2014</t>
  </si>
  <si>
    <t>JOELHO 90 GRAUS, PVC, SERIE NORMAL, ESGOTO PREDIAL, DN 50 MM, JUNTA ELÁSTICA, FORNECIDO E INSTALADO EM RAMAL DE DESCARGA OU RAMAL DE ESGOTO SANITÁRIO. AF_12/2014</t>
  </si>
  <si>
    <t>DISJUNTOR MONOPOLAR TERMOMAGNÉTICO 5KA, DE 16A</t>
  </si>
  <si>
    <t>REATOR PARA LAMPADA FLUORESCENTE 1X20W PARTIDA RAPIDA FORNECIMENTO E INSTALACAO</t>
  </si>
  <si>
    <t>ADAPTADOR CURTO COM BOLSA E ROSCA PARA REGISTRO, PVC, SOLDÁVEL, DN 40MM X 1.1/4?, INSTALADO EM PRUMADA DE ÁGUA - FORNECIMENTO E INSTALAÇÃO. AF_12/2014</t>
  </si>
  <si>
    <t>Caixa de equalização p/aterramento 20x20x10cm de sobrepor p/11 terminais de pressão c/barramento</t>
  </si>
  <si>
    <t>DISJUNTOR MONOPOLAR TERMOMAGNÉTICO 5KA, DE 20A</t>
  </si>
  <si>
    <t>ELETRODUTO DE PVC RIGIDO SOLDAVEL, CLASSE B, DE 25 MM</t>
  </si>
  <si>
    <t>ELETRODUTO RÍGIDO ROSCÁVEL, PVC, DN 85 MM (3") - FORNECIMENTO E INSTALAÇÃO. AF_12/2015</t>
  </si>
  <si>
    <t>BUCHA DE REDUCAO DE PVC, SOLDAVEL, LONGA, COM 50 X 32 MM, PARA AGUA FRIA PREDIAL</t>
  </si>
  <si>
    <t>Parafuso de aco tipo chumbador parabolt, diametro 3/8", comprimento 75 mm</t>
  </si>
  <si>
    <t>LUVA DE REDUÇÃO, PVC, SOLDÁVEL, DN 32MM X 25MM, INSTALADO EM RAMAL DE DISTRIBUIÇÃO DE ÁGUA - FORNECIMENTO E INSTALAÇÃO. AF_12/2014</t>
  </si>
  <si>
    <t>Disjuntor termomagnetico tripolar 63 A, padrão DIN (Europeu - linha branca), curva C</t>
  </si>
  <si>
    <t>HASTE DE ATERRAMENTO 5/8 PARA SPDA - FORNECIMENTO E INSTALAÇÃO. AF_12/2017</t>
  </si>
  <si>
    <t xml:space="preserve">GRAMPO DE LINHA VIVA EM BRONZE FUNDIDO,ACABAMENTO ESTANHADO PARA CABO DE 16 A 120MM2.FORNECIMENTO </t>
  </si>
  <si>
    <t>ATERRAMENTO - SOLDA EXOTÉRMICA - CARTUCHO 150 G</t>
  </si>
  <si>
    <t>ELETRODUTO DE PVC RIGIDO SOLDAVEL, CLASSE B, DE 32 MM</t>
  </si>
  <si>
    <t>LUVA DE REDUÇÃO, PVC, SOLDÁVEL, DN 50MM X 25MM, INSTALADO EM PRUMADA DE ÁGUA FORNECIMENTO E INSTALAÇÃO. AF_12/2014</t>
  </si>
  <si>
    <t>QUADRO DE COMANDO PARA BOMBA P = 1,0 CV, RECALQUE</t>
  </si>
  <si>
    <t>JOELHO 90 GRAUS, PVC, SOLDÁVEL, DN 32MM, INSTALADO EM RAMAL DE DISTRIBUIÇÃO DE ÁGUA - FORNECIMENTO E INSTALAÇÃO. AF_12/2014</t>
  </si>
  <si>
    <t>JOELHO 90 GRAUS, PVC, SOLDÁVEL, DN 50MM, INSTALADO EM PRUMADA DE ÁGUA - FORNECIMENTO E INSTALAÇÃO. AF_12/2014</t>
  </si>
  <si>
    <t>JOELHO 90 GRAUS, PVC, SERIE NORMAL, ESGOTO PREDIAL, DN 100 MM, JUNTA ELÁSTICA, FORNECIDO E INSTALADO EM PRUMADA DE ESGOTO SANITÁRIO OU VENTILAÇÃO. AF_12/2014</t>
  </si>
  <si>
    <t>TOMADA MÉDIA DE EMBUTIR (2 MÓDULOS), 2P+T 20 A, INCLUINDO SUPORTE E PLACA - FORNECIMENTO E INSTALAÇÃO. AF_12/2015</t>
  </si>
  <si>
    <t>CABO AGRUPADO PVC (70ºC) 1KV 4 X 2,5 MM2</t>
  </si>
  <si>
    <t>JOELHO 45 GRAUS, PVC, SOLDÁVEL, DN 40MM, INSTALADO EM PRUMADA DE ÁGUA - FORNECIMENTO E INSTALAÇÃO. AF_12/2014</t>
  </si>
  <si>
    <t>ELETRODUTO RÍGIDO ROSCÁVEL, PVC, DN 75 MM (2 1/2") - FORNECIMENTO E INSTALAÇÃO. AF_12/2015</t>
  </si>
  <si>
    <t>CURVA 45 GRAUS, PVC, SOLDÁVEL, DN 25MM, INSTALADO EM RAMAL DE DISTRIBUIÇÃO DE ÁGUA - FORNECIMENTO E INSTALAÇÃO. AF_12/2014</t>
  </si>
  <si>
    <t>Grampo de ancoragem em alumínio fundido e cunha em poliamida e estribo ou alça em aço inoxidável para cabo protegido de 50mm² - classe de tensão 15KV</t>
  </si>
  <si>
    <t>CAIXA OCTOGONAL 4" X 4", METÁLICA, INSTALADA EM LAJE - FORNECIMENTO E INSTALAÇÃO. AF_12/2015</t>
  </si>
  <si>
    <t>Suporte vertical 50 x 50mm para fixação de eletrocalha metálica (ref. Mopa ou similar)</t>
  </si>
  <si>
    <t>TERMINAL METALICO A PRESSAO PARA 1 CABO DE 50 MM2 - FORNECIMENTO E INSTALACAO</t>
  </si>
  <si>
    <t>Parafuso cabeça lentilha 1/4" x 5/8", rosca total</t>
  </si>
  <si>
    <t>CAIXA OCTOGONAL 4" X 4", PVC, INSTALADA EM LAJE - FORNECIMENTO E INSTALAÇÃO. AF_12/2015</t>
  </si>
  <si>
    <t>Cabo de fibra optica, monomodo, metalico, geleado, de 18 fibras</t>
  </si>
  <si>
    <t>ELETRODUTO FLEXÍVEL CORRUGADO, PVC, DN 32 MM (1"), PARA CIRCUITOS TERMINAIS, INSTALADO EM PAREDE - FORNECIMENTO E INSTALAÇÃO. AF_12/2015</t>
  </si>
  <si>
    <t>Cabo de cobre PP Cordplast 3 x 2,5 mm2, 450/750v - fornecimento</t>
  </si>
  <si>
    <t>LUVA SIMPLES, PVC, SERIE NORMAL, ESGOTO PREDIAL, DN 100 MM, JUNTA ELÁSTICA, FORNECIDO E INSTALADO EM RAMAL DE DESCARGA OU RAMAL DE ESGOTO SANITÁRIO. AF_12/2014</t>
  </si>
  <si>
    <t>Válvula pé c/ crivo, d = 32 mm (1 1/4")</t>
  </si>
  <si>
    <t>JOELHO 90 GRAUS COM BUCHA DE LATÃO, PVC, SOLDÁVEL, DN 25 MM, X 3/4? INSTALADO EM RESERVAÇÃO DE ÁGUA DE EDIFICAÇÃO QUE POSSUA RESERVATÓRIO DE FIBRA/FIBROCIMENTO FORNECIMENTO E INSTALAÇÃO. AF_06/2016</t>
  </si>
  <si>
    <t>CAIXA DE PASSAGEM METALICA DE SOBREPOR COM TAMPA PARAFUSADA, DIMENSOES 30 X 30 X 10 CM</t>
  </si>
  <si>
    <t>ENGATE FLEXIVEL PVC TIGRE 1/2" x 50cm</t>
  </si>
  <si>
    <t>ADAPTADOR COM FLANGE E ANEL DE VEDAÇÃO, PVC, SOLDÁVEL, DN 50 MM X 1 1/2 , INSTALADO EM RESERVAÇÃO DE ÁGUA DE EDIFICAÇÃO QUE POSSUA RESERVATÓRIO DE FIBRA/FIBROCIMENTO FORNECIMENTO E INSTALAÇÃO. AF_06/2016</t>
  </si>
  <si>
    <t>INTERRUPTOR SIMPLES 10A, 250V, CONJUNTO MONTADO PARA EMBUTIR 4" X 2" (PLACA + SUPORTE + MODULO)</t>
  </si>
  <si>
    <t>JOELHO 45 GRAUS, PVC, SOLDÁVEL, DN 25MM, INSTALADO EM RAMAL DE DISTRIBUIÇÃO DE ÁGUA - FORNECIMENTO E INSTALAÇÃO. AF_12/2014</t>
  </si>
  <si>
    <t>Parafuso cabeça chata em alumínio 1/4" x 7/8" - fornecimento e colocação</t>
  </si>
  <si>
    <t>DISJUNTOR TRIPOLAR TIPO DIN, CORRENTE NOMINAL DE 32A - FORNECIMENTO E INSTALAÇÃO. AF_04/2016</t>
  </si>
  <si>
    <t>INTERRUPTORES SIMPLES (2 MODULOS) 10A, 250V, CONJUNTO MONTADO PARA EMBUTIR 4" X 2" (PLACA + SUPORTE + MODULOS)</t>
  </si>
  <si>
    <t>Cruzeta em concreto armado, tipo "t", 1900mm - Fornecimento</t>
  </si>
  <si>
    <t xml:space="preserve">BANDEJA DESLIZANTE PARA RACK 19"" </t>
  </si>
  <si>
    <t>Guia frontal para cabos</t>
  </si>
  <si>
    <t>CAIXA DE PASSAGEM METALICA DE SOBREPOR COM TAMPA PARAFUSADA, DIMENSOES 20 X 20 X 10 CM</t>
  </si>
  <si>
    <t xml:space="preserve">DISJUNTOR TERMOMAGNETICO,TRIPOLAR DE 100A.FORNECIMENTO </t>
  </si>
  <si>
    <t>CURVA 90 GRAUS PARA ELETRODUTO, PVC, ROSCÁVEL, DN 110 MM (4") - FORNECIMENTO E INSTALAÇÃO. AF_12/2015</t>
  </si>
  <si>
    <t>LUVA PARA ELETRODUTO, PVC, ROSCÁVEL, DN 75 MM (2 1/2") - FORNECIMENTO E INSTALAÇÃO. AF_12/2015</t>
  </si>
  <si>
    <t>Terminal de ventilação em pvc rígido c/ anéis, para esgoto primário, diâm = 50mm</t>
  </si>
  <si>
    <t>HIDRÔMETRO DN 20 (½?), 3,0 M³/H ? FORNECIMENTO E INSTALAÇÃO. AF_11/2016</t>
  </si>
  <si>
    <t>Porca em aço inox sextavada 1/4"</t>
  </si>
  <si>
    <t>Cabo de aço 9,5 mm AWG</t>
  </si>
  <si>
    <t>TOMADA MÉDIA DE EMBUTIR (1 MÓDULO), 2P+T 20 A, INCLUINDO SUPORTE E PLACA - FORNECIMENTO E INSTALAÇÃO. AF_12/2015</t>
  </si>
  <si>
    <t>ADAPTADOR CURTO COM BOLSA E ROSCA PARA REGISTRO, PVC, SOLDÁVEL, DN 32MM X 1?, INSTALADO EM PRUMADA DE ÁGUA - FORNECIMENTO E INSTALAÇÃO. AF_12/2014</t>
  </si>
  <si>
    <t>Arruela lisa em aço inox 1/4"</t>
  </si>
  <si>
    <t>ABRACADEIRA EM ACO PARA AMARRACAO DE ELETRODUTOS, TIPO D, COM 3/4" E CUNHA DE FIXACAO</t>
  </si>
  <si>
    <t>Fornecimento e instalação de bucha de nylon s10 (ref. vl - 1.80 valemam ou similar)</t>
  </si>
  <si>
    <t>GANCHO OLHAL EM ACO GALVANIZADO, ESPESSURA 16MM, ABERTURA 21MM</t>
  </si>
  <si>
    <t>ADAPTADOR COM FLANGE E ANEL DE VEDAÇÃO, PVC, SOLDÁVEL, DN 40 MM X 1 1/4 , INSTALADO EM RESERVAÇÃO DE ÁGUA DE EDIFICAÇÃO QUE POSSUA RESERVATÓRIO DE FIBRA/FIBROCIMENTO FORNECIMENTO E INSTALAÇÃO. AF_06/2016</t>
  </si>
  <si>
    <t>Manilha sapatilha preformada, fornecimento</t>
  </si>
  <si>
    <t>Botoeira Liga-Desliga para Bomba de Incêndio Modelo BLD-1, marca VERIN ou similar</t>
  </si>
  <si>
    <t>Tê horizontal 50 x 50 mm para eletrocalha metálica (ref. Mopa ou similar)</t>
  </si>
  <si>
    <t>ADAPTADOR COM FLANGE E ANEL DE VEDAÇÃO, PVC, SOLDÁVEL, DN 32 MM X 1 , INSTALADO EM RESERVAÇÃO DE ÁGUA DE EDIFICAÇÃO QUE POSSUA RESERVATÓRIO DE FIBRA/FIBROCIMENTO FORNECIMENTO E INSTALAÇÃO. AF_06/2016</t>
  </si>
  <si>
    <t>Interruptor para chuveiro, bipolar simples, 25A, ref.2516, Silentoque, Pial ou similar, inclusive caixa pvc 4x2 e placa</t>
  </si>
  <si>
    <t>CONECTOR METALICO TIPO PARAFUSO FENDIDO (SPLIT BOLT), COM SEPARADOR DE CABOS BIMETALICOS, PARA CABOS ATE 70 MM2</t>
  </si>
  <si>
    <t>CURVA 90 GRAUS PARA ELETRODUTO, PVC, ROSCÁVEL, DN 85 MM (3") - FORNECIMENTO E INSTALAÇÃO. AF_12/2015</t>
  </si>
  <si>
    <t>CURVA 90 GRAUS PARA ELETRODUTO, PVC, ROSCÁVEL, DN 75 MM (2 1/2") - FORNECIMENTO E INSTALAÇÃO. AF_12/2015</t>
  </si>
  <si>
    <t>LUVA SIMPLES, PVC, SERIE NORMAL, ESGOTO PREDIAL, DN 50 MM, JUNTA ELÁSTICA, FORNECIDO E INSTALADO EM RAMAL DE DESCARGA OU RAMAL DE ESGOTO SANITÁRIO. AF_12/2014</t>
  </si>
  <si>
    <t>ELETRODUTO RÍGIDO ROSCÁVEL, PVC, DN 32 MM (1"), PARA CIRCUITOS TERMINAIS, INSTALADO EM PAREDE - FORNECIMENTO E INSTALAÇÃO. AF_12/2015</t>
  </si>
  <si>
    <t>JOELHO 45 GRAUS, PVC, SERIE NORMAL, ESGOTO PREDIAL, DN 50 MM, JUNTA ELÁSTICA, FORNECIDO E INSTALADO EM RAMAL DE DESCARGA OU RAMAL DE ESGOTO SANITÁRIO. AF_12/2014</t>
  </si>
  <si>
    <t>UNIÃO, PVC, SOLDÁVEL, DN 50MM, INSTALADO EM PRUMADA DE ÁGUA - FORNECIMENTO E INSTALAÇÃO. AF_12/2014</t>
  </si>
  <si>
    <t>CURVA 90 GRAUS PARA ELETRODUTO, PVC, ROSCÁVEL, DN 60 MM (2") - FORNECIMENTO E INSTALAÇÃO. AF_12/2015</t>
  </si>
  <si>
    <t>Fornecimento de pino de topo p/ isolador 15 kv, 389mm</t>
  </si>
  <si>
    <t>Porca sextavada 1/4"</t>
  </si>
  <si>
    <t>HASTE DE ATERRAMENTO 3/4 PARA SPDA - FORNECIMENTO E INSTALAÇÃO. AF_12/2017</t>
  </si>
  <si>
    <t>LUVA SIMPLES, PVC, SÉRIE NORMAL, ESGOTO PREDIAL, DN 150 MM, JUNTA ELÁSTICA, FORNECIDO E INSTALADO EM SUBCOLETOR AÉREO DE ESGOTO SANITÁRIO. AF_12/2014</t>
  </si>
  <si>
    <t>Fornecimento de alça preformada de alumínio p/ ca 1/0 awg</t>
  </si>
  <si>
    <t>INTERRUPTOR PARALELO (2 MÓDULOS) COM 1 TOMADA DE EMBUTIR 2P+T 10 A, INCLUINDO SUPORTE E PLACA - FORNECIMENTO E INSTALAÇÃO. AF_12/2015</t>
  </si>
  <si>
    <t>Fornecimento de gancho de olhal c/ furo 18 mm</t>
  </si>
  <si>
    <t>Anel de amarração em silicone para isolador polimérico de 25 kv</t>
  </si>
  <si>
    <t>ISOLADOR DE PORCELANA, TIPO PINO MONOCORPO, PARA TENSAO DE *15* KV</t>
  </si>
  <si>
    <t>TE, PVC, SERIE NORMAL, ESGOTO PREDIAL, DN 75 X 75 MM, JUNTA ELÁSTICA, FORNECIDO E INSTALADO EM PRUMADA DE ESGOTO SANITÁRIO OU VENTILAÇÃO. AF_12/2014</t>
  </si>
  <si>
    <t>CONECTOR PERFURANTE P/REDE SUBTERRANEA,TENSAO DE APLICACAO:0,6/1KV,CORPO ISOLADO RESISTENTE AO AMBIENTE DO SUBSOLO,NAS CORES BRANCA OU BEGE CLARO,CONTATO DENTADO:LIGA DE ALUMINIO ESTANHADO,C/CAMADA DE ESPESSURA MINIMA 8MM E CONDUTIVIDADE ELETRICA MINIMA 98% IACS A 20§C,GRAU DE PROTECAO:IP-65,P/CABOS:PRINCIPAL:6MM2-185MM2 E DERIVACAO:1,5MM2-10MM2.FORNECIMENTO</t>
  </si>
  <si>
    <t>LUVA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</si>
  <si>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</si>
  <si>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RALO SIFONADO PVC REDONDO CONICO, 100 X 40 MM, COM GRELHA BRANCA REDONDA</t>
  </si>
  <si>
    <t>Conector cunha 4 x 1/0 AWG CAA, fornecimento</t>
  </si>
  <si>
    <t>Fornecimento de armação secundária 1 estribo</t>
  </si>
  <si>
    <t xml:space="preserve">CAPA ISOLANTE COM RESINA DE SILICONE PARA CONECTOR TIPO CUNHA EM INSTALACAO SUBTERRANEA.FORNECIMENTO E COLOCACAO </t>
  </si>
  <si>
    <t>CONECTOR PARAFUSO FENDIDO ?SPLIT-BOLT? - PARA CABO DE 35MM2 - FORNECIMENTO E INSTALACAO</t>
  </si>
  <si>
    <t>ADAPTADOR CURTO COM BOLSA E ROSCA PARA REGISTRO, PVC, SOLDÁVEL, DN 25MM X 3/4?, INSTALADO EM RAMAL DE DISTRIBUIÇÃO DE ÁGUA - FORNECIMENTO E INSTALAÇÃO. AF_12/2014</t>
  </si>
  <si>
    <t>INTERRUPTOR PARALELO 10A, 250V, CONJUNTO MONTADO PARA EMBUTIR 4" X 2" (PLACA + SUPORTE + MODULO)</t>
  </si>
  <si>
    <t>Fornecimento de alça preformada para estai 9,5mm mr</t>
  </si>
  <si>
    <t>Fita isolante alta fusão 19 mm x 10 m - Fornecimento</t>
  </si>
  <si>
    <t>LACO PREFORMADO DE DISTRIBUICAO</t>
  </si>
  <si>
    <t>TE, PVC, SERIE NORMAL, ESGOTO PREDIAL, DN 100 X 100 MM, JUNTA ELÁSTICA, FORNECIDO E INSTALADO EM PRUMADA DE ESGOTO SANITÁRIO OU VENTILAÇÃO. AF_12/2014</t>
  </si>
  <si>
    <t>Terminal de compressão para cabo de 50 mm2 - fornecimento e instalação</t>
  </si>
  <si>
    <t>ORGANIZADOR DE CABOS</t>
  </si>
  <si>
    <t>Elo fusível para distribuição - COBRE - TIPO 8K - corrente nominal 8A - classe de tensão 15KV</t>
  </si>
  <si>
    <t>FITA ISOLANTE ADESIVA ANTICHAMA, USO ATE 750 V, EM ROLO DE 19 MM X 20 M</t>
  </si>
  <si>
    <t>Fornecimento de arruela quadrada 38 mm c/ furo 18 mm</t>
  </si>
  <si>
    <t>SAPATILHA EM ACO GALVANIZADO PARA CABOS COM DIAMETRO NOMINAL ATE 5/8"</t>
  </si>
  <si>
    <t>BUCHA E ARRUELA DE ALUMINIO PARA ELETRODUTO, DE 2"</t>
  </si>
  <si>
    <t>Fornecimento de parafuso rosca dupla 16 x 250mm</t>
  </si>
  <si>
    <t>Conector para haste de aterramento 5/8" - fornecimento</t>
  </si>
  <si>
    <t>TE, PVC, SERIE NORMAL, ESGOTO PREDIAL, DN 50 X 50 MM, JUNTA ELÁSTICA, FORNECIDO E INSTALADO EM PRUMADA DE ESGOTO SANITÁRIO OU VENTILAÇÃO. AF_12/2014</t>
  </si>
  <si>
    <t>Fornecimento de alça preformada para cabo multiplex 25 mm2</t>
  </si>
  <si>
    <t>Arruela lisa de aço galvanizada de Ø 1/4"</t>
  </si>
  <si>
    <t>ISOLADOR DE PORCELANA, TIPO ROLDANA, DIMENSOES DE *72* X *72* MM, PARA USO EM BAIXA TENSAO</t>
  </si>
  <si>
    <t>Fecho em aço inox</t>
  </si>
  <si>
    <t>Conector para haste de aterramento 3/4" - Fornecimento</t>
  </si>
  <si>
    <t>Bucha de nylon nº06, ref:TEL-5306 - SPDA (fornecimento)</t>
  </si>
  <si>
    <t>Fornecimento de abraçadeira plástica serrilhada 232 mm</t>
  </si>
  <si>
    <t>Perfil "I" de aco carbono, padrao americano, de 8"x4". Fornecimento e corte.</t>
  </si>
  <si>
    <t>Emassamento de superfície, com aplicação de 01 demão de massa corrida, lixamento e retoques - R1</t>
  </si>
  <si>
    <t>Guarda-corpo com corrimao em tubo de aco galvanizado 1 1/2"</t>
  </si>
  <si>
    <t>PISO CIMENTADO, TRAÇO 1:3 (CIMENTO E AREIA), ACABAMENTO LISO, ESPESSURA 3,0 CM, PREPARO MECÂNICO DA ARGAMASSA. AF_06/2018</t>
  </si>
  <si>
    <t>CABO DE COBRE NU # 50 MM2</t>
  </si>
  <si>
    <t>ESCORAMENTO CONTÍNUO DE VALAS C/PRANCHAS METÁLICAS DE 2.00M</t>
  </si>
  <si>
    <t>LIMPEZA COM ÁCIDO MURIÁTICO (1:20), NEUTRALIZADO COM AMÔNIA (1:14)</t>
  </si>
  <si>
    <t>Cabo de cobre flexivel, 750V, secao de 4x4mm2, PVC/ 70oC. Fornecimento.(desonerado)</t>
  </si>
  <si>
    <t>CENTRAL DE ALARME DE INCÊNDIO ATÉ 12 LAÇOS</t>
  </si>
  <si>
    <t>VÁLVULA DE RETENÇÃO HORIZONTAL, DE BRONZE, ROSCÁVEL, 2 1/2" - FORNECIMENTO E INSTALAÇÃO. AF_01/2019</t>
  </si>
  <si>
    <t>POSTE DE CONCRETO DUPLO T, RESISTÊNCIA NOMINAL 200KG, H=11,000M, PESO APROXIMADO 640KG</t>
  </si>
  <si>
    <t>LIMPEZA DE PISO CERÂMICO OU COM PEDRAS RÚSTICAS UTILIZANDO ÁCIDO MURIÁTICO. AF_04/2019</t>
  </si>
  <si>
    <t>LUMINÁRIA DE EMERGÊNCIA 30 LEDS</t>
  </si>
  <si>
    <t>TRANSPORTE COM CAMINHÃO BASCULANTE DE 10 M3, EM VIA URBANA PAVIMENTADA, DMT ACIMA DE 30 KM (UNIDADE: TXKM). AF_04/2016</t>
  </si>
  <si>
    <t>RACK ABERTO 16U x 870mm</t>
  </si>
  <si>
    <t>Cabo de aluminio, secao de 50mm2, formados por condutores em fios de aluminio nu, encordoamento classe 2, isolamento para 1Kv, em polietileno reticulado (XLPE) ou etileno propileno (EPR), com capa de cobertura em PVC na cor preta, NBR 7286, NBR 7287 e especificacao Rioluz EM-RIOLUZ-74. Fornecimento.</t>
  </si>
  <si>
    <t>REGISTRO DE PRESSÃO BRUTO, LATÃO,  ROSCÁVEL, 3/4?, FORNECIDO E INSTALADO EM RAMAL DE ÁGUA. AF_12/2014</t>
  </si>
  <si>
    <t>CABO DE COBRE NU # 25 MM2</t>
  </si>
  <si>
    <t>Fornecimento e instalação de haste de aterramento 5/8"x3,00m com conector</t>
  </si>
  <si>
    <t>Perfil Alumínio "U" 22,0mm x 1,90mm x 0,320kg/m</t>
  </si>
  <si>
    <t>TXKM</t>
  </si>
  <si>
    <t>U</t>
  </si>
</sst>
</file>

<file path=xl/styles.xml><?xml version="1.0" encoding="utf-8"?>
<styleSheet xmlns="http://schemas.openxmlformats.org/spreadsheetml/2006/main">
  <numFmts count="3">
    <numFmt numFmtId="44" formatCode="_-&quot;R$&quot;\ * #,##0.00_-;\-&quot;R$&quot;\ * #,##0.00_-;_-&quot;R$&quot;\ * &quot;-&quot;??_-;_-@_-"/>
    <numFmt numFmtId="43" formatCode="_-* #,##0.00_-;\-* #,##0.00_-;_-* &quot;-&quot;??_-;_-@_-"/>
    <numFmt numFmtId="164" formatCode="_(* #,##0.00_);_(* \(#,##0.00\);_(* &quot;-&quot;??_);_(@_)"/>
  </numFmts>
  <fonts count="12">
    <font>
      <sz val="11"/>
      <color theme="1"/>
      <name val="Calibri"/>
      <family val="2"/>
      <scheme val="minor"/>
    </font>
    <font>
      <sz val="11"/>
      <color theme="1"/>
      <name val="Calibri"/>
      <family val="2"/>
      <scheme val="minor"/>
    </font>
    <font>
      <b/>
      <sz val="20"/>
      <name val="Calibri"/>
      <family val="2"/>
      <scheme val="minor"/>
    </font>
    <font>
      <sz val="10"/>
      <name val="Tahoma"/>
      <family val="2"/>
    </font>
    <font>
      <b/>
      <sz val="14"/>
      <name val="Calibri"/>
      <family val="2"/>
      <scheme val="minor"/>
    </font>
    <font>
      <sz val="11"/>
      <name val="Calibri"/>
      <family val="2"/>
      <scheme val="minor"/>
    </font>
    <font>
      <sz val="10"/>
      <name val="Arial"/>
      <family val="2"/>
    </font>
    <font>
      <b/>
      <sz val="10"/>
      <name val="Tahoma"/>
      <family val="2"/>
    </font>
    <font>
      <b/>
      <sz val="10"/>
      <name val="Arial Narrow"/>
      <family val="2"/>
    </font>
    <font>
      <b/>
      <sz val="11"/>
      <name val="Calibri"/>
      <family val="2"/>
      <scheme val="minor"/>
    </font>
    <font>
      <b/>
      <sz val="12"/>
      <name val="Calibri"/>
      <family val="2"/>
      <scheme val="minor"/>
    </font>
    <font>
      <sz val="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31">
    <border>
      <left/>
      <right/>
      <top/>
      <bottom/>
      <diagonal/>
    </border>
    <border>
      <left/>
      <right/>
      <top/>
      <bottom style="medium">
        <color auto="1"/>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auto="1"/>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auto="1"/>
      </bottom>
      <diagonal/>
    </border>
    <border>
      <left style="thin">
        <color indexed="64"/>
      </left>
      <right style="medium">
        <color indexed="64"/>
      </right>
      <top/>
      <bottom style="thin">
        <color auto="1"/>
      </bottom>
      <diagonal/>
    </border>
    <border>
      <left style="medium">
        <color auto="1"/>
      </left>
      <right style="thin">
        <color indexed="64"/>
      </right>
      <top style="hair">
        <color indexed="64"/>
      </top>
      <bottom style="hair">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auto="1"/>
      </top>
      <bottom style="medium">
        <color indexed="64"/>
      </bottom>
      <diagonal/>
    </border>
    <border>
      <left style="thin">
        <color indexed="64"/>
      </left>
      <right/>
      <top style="thin">
        <color auto="1"/>
      </top>
      <bottom style="medium">
        <color indexed="64"/>
      </bottom>
      <diagonal/>
    </border>
    <border>
      <left/>
      <right style="medium">
        <color auto="1"/>
      </right>
      <top style="thin">
        <color indexed="64"/>
      </top>
      <bottom style="medium">
        <color indexed="64"/>
      </bottom>
      <diagonal/>
    </border>
    <border>
      <left style="thin">
        <color indexed="64"/>
      </left>
      <right style="thin">
        <color indexed="64"/>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cellStyleXfs>
  <cellXfs count="59">
    <xf numFmtId="0" fontId="0" fillId="0" borderId="0" xfId="0"/>
    <xf numFmtId="0" fontId="3" fillId="0" borderId="0" xfId="0" applyFont="1" applyProtection="1">
      <protection locked="0"/>
    </xf>
    <xf numFmtId="0" fontId="5" fillId="0" borderId="0" xfId="0" applyFont="1" applyProtection="1">
      <protection locked="0"/>
    </xf>
    <xf numFmtId="0" fontId="7" fillId="2" borderId="5" xfId="4" applyNumberFormat="1" applyFont="1" applyFill="1" applyBorder="1" applyAlignment="1" applyProtection="1">
      <alignment vertical="center"/>
      <protection locked="0"/>
    </xf>
    <xf numFmtId="0" fontId="3" fillId="2" borderId="0" xfId="4" applyFont="1" applyFill="1" applyBorder="1" applyAlignment="1" applyProtection="1">
      <alignment vertical="center"/>
      <protection locked="0"/>
    </xf>
    <xf numFmtId="0" fontId="3" fillId="2" borderId="0" xfId="4" applyFont="1" applyFill="1" applyBorder="1" applyAlignment="1" applyProtection="1">
      <alignment horizontal="center" vertical="center"/>
      <protection locked="0"/>
    </xf>
    <xf numFmtId="10" fontId="3" fillId="2" borderId="0" xfId="3" applyNumberFormat="1" applyFont="1" applyFill="1" applyBorder="1" applyAlignment="1" applyProtection="1">
      <alignment horizontal="left" vertical="center"/>
      <protection locked="0"/>
    </xf>
    <xf numFmtId="0" fontId="5" fillId="2" borderId="0" xfId="0" applyFont="1" applyFill="1" applyBorder="1" applyAlignment="1" applyProtection="1">
      <protection locked="0"/>
    </xf>
    <xf numFmtId="0" fontId="5" fillId="2" borderId="6" xfId="0" applyFont="1" applyFill="1" applyBorder="1" applyAlignment="1" applyProtection="1">
      <protection locked="0"/>
    </xf>
    <xf numFmtId="0" fontId="7" fillId="2" borderId="7" xfId="4" applyNumberFormat="1" applyFont="1" applyFill="1" applyBorder="1" applyAlignment="1" applyProtection="1">
      <alignment vertical="center"/>
      <protection locked="0"/>
    </xf>
    <xf numFmtId="0" fontId="3" fillId="2" borderId="8" xfId="4" applyFont="1" applyFill="1" applyBorder="1" applyAlignment="1" applyProtection="1">
      <alignment vertical="center"/>
      <protection locked="0"/>
    </xf>
    <xf numFmtId="0" fontId="3" fillId="2" borderId="8" xfId="4" applyFont="1" applyFill="1" applyBorder="1" applyAlignment="1" applyProtection="1">
      <alignment horizontal="center" vertical="center"/>
      <protection locked="0"/>
    </xf>
    <xf numFmtId="10" fontId="3" fillId="2" borderId="8" xfId="3" applyNumberFormat="1" applyFont="1" applyFill="1" applyBorder="1" applyAlignment="1" applyProtection="1">
      <alignment horizontal="left" vertical="center"/>
      <protection locked="0"/>
    </xf>
    <xf numFmtId="0" fontId="5" fillId="2" borderId="8" xfId="0" applyFont="1" applyFill="1" applyBorder="1" applyAlignment="1" applyProtection="1">
      <protection locked="0"/>
    </xf>
    <xf numFmtId="0" fontId="5" fillId="2" borderId="9" xfId="0" applyFont="1" applyFill="1" applyBorder="1" applyAlignment="1" applyProtection="1">
      <protection locked="0"/>
    </xf>
    <xf numFmtId="0" fontId="8" fillId="3" borderId="10" xfId="5" applyNumberFormat="1" applyFont="1" applyFill="1" applyBorder="1" applyAlignment="1" applyProtection="1">
      <alignment horizontal="center" vertical="center" wrapText="1"/>
      <protection locked="0"/>
    </xf>
    <xf numFmtId="0" fontId="8" fillId="3" borderId="11" xfId="5" applyFont="1" applyFill="1" applyBorder="1" applyAlignment="1" applyProtection="1">
      <alignment horizontal="center" vertical="center" wrapText="1"/>
      <protection locked="0"/>
    </xf>
    <xf numFmtId="0" fontId="8" fillId="3" borderId="11" xfId="5" applyFont="1" applyFill="1" applyBorder="1" applyAlignment="1" applyProtection="1">
      <alignment horizontal="center" vertical="center"/>
      <protection locked="0"/>
    </xf>
    <xf numFmtId="0" fontId="8" fillId="3" borderId="12" xfId="5" applyFont="1" applyFill="1" applyBorder="1" applyAlignment="1" applyProtection="1">
      <alignment horizontal="center" vertical="center"/>
      <protection locked="0"/>
    </xf>
    <xf numFmtId="0" fontId="8" fillId="3" borderId="13" xfId="5" applyFont="1" applyFill="1" applyBorder="1" applyAlignment="1" applyProtection="1">
      <alignment horizontal="center" vertical="center"/>
      <protection locked="0"/>
    </xf>
    <xf numFmtId="0" fontId="5" fillId="0" borderId="0" xfId="0" applyFont="1" applyFill="1" applyProtection="1">
      <protection locked="0"/>
    </xf>
    <xf numFmtId="0" fontId="3" fillId="0" borderId="17" xfId="6" applyNumberFormat="1" applyFont="1" applyFill="1" applyBorder="1" applyAlignment="1" applyProtection="1">
      <alignment vertical="center" wrapText="1"/>
      <protection locked="0"/>
    </xf>
    <xf numFmtId="164" fontId="3" fillId="0" borderId="18" xfId="6" applyFont="1" applyFill="1" applyBorder="1" applyAlignment="1" applyProtection="1">
      <alignment vertical="center" wrapText="1"/>
      <protection locked="0"/>
    </xf>
    <xf numFmtId="164" fontId="3" fillId="0" borderId="18" xfId="6" applyFont="1" applyFill="1" applyBorder="1" applyAlignment="1" applyProtection="1">
      <alignment horizontal="center" vertical="center" wrapText="1"/>
      <protection locked="0"/>
    </xf>
    <xf numFmtId="43" fontId="3" fillId="0" borderId="18" xfId="1" applyFont="1" applyFill="1" applyBorder="1" applyAlignment="1" applyProtection="1">
      <alignment vertical="center" wrapText="1"/>
      <protection locked="0"/>
    </xf>
    <xf numFmtId="44" fontId="3" fillId="0" borderId="18" xfId="2" applyFont="1" applyFill="1" applyBorder="1" applyAlignment="1" applyProtection="1">
      <alignment vertical="center" wrapText="1"/>
      <protection locked="0"/>
    </xf>
    <xf numFmtId="0" fontId="9" fillId="0" borderId="20" xfId="0" applyFont="1" applyFill="1" applyBorder="1" applyAlignment="1" applyProtection="1">
      <alignment horizontal="center"/>
      <protection locked="0"/>
    </xf>
    <xf numFmtId="0" fontId="3" fillId="0" borderId="24" xfId="7" applyNumberFormat="1" applyFont="1" applyFill="1" applyBorder="1" applyAlignment="1" applyProtection="1">
      <alignment vertical="center" wrapText="1"/>
      <protection locked="0"/>
    </xf>
    <xf numFmtId="164" fontId="3" fillId="0" borderId="18" xfId="7" applyFont="1" applyFill="1" applyBorder="1" applyAlignment="1" applyProtection="1">
      <alignment horizontal="center" vertical="center" wrapText="1"/>
      <protection locked="0"/>
    </xf>
    <xf numFmtId="44" fontId="3" fillId="0" borderId="19" xfId="2" applyFont="1" applyFill="1" applyBorder="1" applyAlignment="1" applyProtection="1">
      <alignment vertical="center" wrapText="1"/>
      <protection locked="0"/>
    </xf>
    <xf numFmtId="10" fontId="3" fillId="0" borderId="19" xfId="3" applyNumberFormat="1" applyFont="1" applyFill="1" applyBorder="1" applyAlignment="1" applyProtection="1">
      <alignment wrapText="1"/>
      <protection locked="0"/>
    </xf>
    <xf numFmtId="0" fontId="3" fillId="0" borderId="24" xfId="6" applyNumberFormat="1" applyFont="1" applyFill="1" applyBorder="1" applyAlignment="1" applyProtection="1">
      <alignment vertical="center" wrapText="1"/>
      <protection locked="0"/>
    </xf>
    <xf numFmtId="0" fontId="3" fillId="0" borderId="17" xfId="7" applyNumberFormat="1" applyFont="1" applyFill="1" applyBorder="1" applyAlignment="1" applyProtection="1">
      <alignment vertical="center" wrapText="1"/>
      <protection locked="0"/>
    </xf>
    <xf numFmtId="0" fontId="10" fillId="2" borderId="25" xfId="0" applyNumberFormat="1" applyFont="1" applyFill="1" applyBorder="1" applyAlignment="1" applyProtection="1">
      <protection locked="0"/>
    </xf>
    <xf numFmtId="0" fontId="10" fillId="2" borderId="26" xfId="0" applyFont="1" applyFill="1" applyBorder="1" applyAlignment="1" applyProtection="1">
      <protection locked="0"/>
    </xf>
    <xf numFmtId="44" fontId="4" fillId="2" borderId="27" xfId="2" applyFont="1" applyFill="1" applyBorder="1" applyProtection="1">
      <protection locked="0"/>
    </xf>
    <xf numFmtId="10" fontId="4" fillId="2" borderId="28" xfId="3" applyNumberFormat="1" applyFont="1" applyFill="1" applyBorder="1" applyAlignment="1" applyProtection="1">
      <alignment horizontal="center" vertical="center"/>
      <protection locked="0"/>
    </xf>
    <xf numFmtId="0" fontId="5" fillId="2" borderId="26" xfId="0" applyFont="1" applyFill="1" applyBorder="1" applyProtection="1">
      <protection locked="0"/>
    </xf>
    <xf numFmtId="0" fontId="5" fillId="2" borderId="29" xfId="0" applyFont="1" applyFill="1" applyBorder="1" applyProtection="1">
      <protection locked="0"/>
    </xf>
    <xf numFmtId="0" fontId="5" fillId="0" borderId="0" xfId="0" applyNumberFormat="1" applyFont="1" applyProtection="1">
      <protection locked="0"/>
    </xf>
    <xf numFmtId="0" fontId="5" fillId="0" borderId="0" xfId="0" applyFont="1" applyAlignment="1" applyProtection="1">
      <alignment horizontal="center"/>
      <protection locked="0"/>
    </xf>
    <xf numFmtId="0" fontId="3" fillId="0" borderId="14" xfId="6" applyNumberFormat="1" applyFont="1" applyFill="1" applyBorder="1" applyAlignment="1" applyProtection="1">
      <alignment vertical="center" wrapText="1"/>
      <protection locked="0"/>
    </xf>
    <xf numFmtId="164" fontId="3" fillId="0" borderId="15" xfId="6" applyFont="1" applyFill="1" applyBorder="1" applyAlignment="1" applyProtection="1">
      <alignment horizontal="center" vertical="center" wrapText="1"/>
      <protection locked="0"/>
    </xf>
    <xf numFmtId="43" fontId="3" fillId="0" borderId="15" xfId="1" applyFont="1" applyFill="1" applyBorder="1" applyAlignment="1" applyProtection="1">
      <alignment vertical="center" wrapText="1"/>
      <protection locked="0"/>
    </xf>
    <xf numFmtId="44" fontId="3" fillId="0" borderId="15" xfId="2" applyFont="1" applyFill="1" applyBorder="1" applyAlignment="1" applyProtection="1">
      <alignment vertical="center" wrapText="1"/>
      <protection locked="0"/>
    </xf>
    <xf numFmtId="0" fontId="9" fillId="0" borderId="16" xfId="0" applyFont="1" applyFill="1" applyBorder="1" applyAlignment="1" applyProtection="1">
      <alignment horizontal="center"/>
      <protection locked="0"/>
    </xf>
    <xf numFmtId="0" fontId="3" fillId="0" borderId="21" xfId="7" applyNumberFormat="1" applyFont="1" applyFill="1" applyBorder="1" applyAlignment="1" applyProtection="1">
      <alignment vertical="center" wrapText="1"/>
      <protection locked="0"/>
    </xf>
    <xf numFmtId="164" fontId="3" fillId="0" borderId="22" xfId="7" applyFont="1" applyFill="1" applyBorder="1" applyAlignment="1" applyProtection="1">
      <alignment horizontal="center" vertical="center" wrapText="1"/>
      <protection locked="0"/>
    </xf>
    <xf numFmtId="164" fontId="3" fillId="0" borderId="22" xfId="6" applyFont="1" applyFill="1" applyBorder="1" applyAlignment="1" applyProtection="1">
      <alignment vertical="center" wrapText="1"/>
      <protection locked="0"/>
    </xf>
    <xf numFmtId="44" fontId="3" fillId="0" borderId="22" xfId="2" applyFont="1" applyFill="1" applyBorder="1" applyAlignment="1" applyProtection="1">
      <alignment vertical="center" wrapText="1"/>
      <protection locked="0"/>
    </xf>
    <xf numFmtId="0" fontId="9" fillId="0" borderId="23" xfId="0" applyFont="1" applyFill="1" applyBorder="1" applyAlignment="1" applyProtection="1">
      <alignment horizontal="center"/>
      <protection locked="0"/>
    </xf>
    <xf numFmtId="44" fontId="3" fillId="0" borderId="30" xfId="2" applyFont="1" applyFill="1" applyBorder="1" applyAlignment="1" applyProtection="1">
      <alignment vertical="center" wrapText="1"/>
      <protection locked="0"/>
    </xf>
    <xf numFmtId="10" fontId="11" fillId="0" borderId="15" xfId="0" applyNumberFormat="1" applyFont="1" applyFill="1" applyBorder="1" applyProtection="1">
      <protection locked="0"/>
    </xf>
    <xf numFmtId="10" fontId="11" fillId="0" borderId="19" xfId="0" applyNumberFormat="1" applyFont="1" applyFill="1" applyBorder="1" applyProtection="1">
      <protection locked="0"/>
    </xf>
    <xf numFmtId="10" fontId="3" fillId="0" borderId="30" xfId="3" applyNumberFormat="1" applyFont="1" applyFill="1" applyBorder="1" applyAlignment="1" applyProtection="1">
      <alignment wrapText="1"/>
      <protection locked="0"/>
    </xf>
    <xf numFmtId="0" fontId="2" fillId="0" borderId="1" xfId="0" applyNumberFormat="1" applyFont="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cellXfs>
  <cellStyles count="8">
    <cellStyle name="Moeda" xfId="2" builtinId="4"/>
    <cellStyle name="Normal" xfId="0" builtinId="0"/>
    <cellStyle name="Normal 165 2" xfId="5"/>
    <cellStyle name="Normal 7" xfId="4"/>
    <cellStyle name="Porcentagem" xfId="3" builtinId="5"/>
    <cellStyle name="Separador de milhares" xfId="1" builtinId="3"/>
    <cellStyle name="Vírgula 3" xfId="6"/>
    <cellStyle name="Vírgula 3 2" xfId="7"/>
  </cellStyles>
  <dxfs count="5">
    <dxf>
      <fill>
        <patternFill>
          <bgColor theme="0" tint="-0.499984740745262"/>
        </patternFill>
      </fill>
      <border>
        <top style="thin">
          <color auto="1"/>
        </top>
        <bottom style="thin">
          <color auto="1"/>
        </bottom>
      </border>
    </dxf>
    <dxf>
      <fill>
        <patternFill>
          <bgColor theme="0" tint="-0.34998626667073579"/>
        </patternFill>
      </fill>
      <border>
        <top style="thin">
          <color auto="1"/>
        </top>
        <bottom style="thin">
          <color auto="1"/>
        </bottom>
      </border>
    </dxf>
    <dxf>
      <fill>
        <patternFill>
          <bgColor theme="0" tint="-0.14996795556505021"/>
        </patternFill>
      </fill>
      <border>
        <top style="thin">
          <color auto="1"/>
        </top>
        <bottom style="thin">
          <color auto="1"/>
        </bottom>
      </border>
    </dxf>
    <dxf>
      <fill>
        <patternFill>
          <bgColor theme="0"/>
        </patternFill>
      </fill>
      <border>
        <top style="thin">
          <color auto="1"/>
        </top>
        <bottom style="thin">
          <color auto="1"/>
        </bottom>
      </border>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204108</xdr:colOff>
      <xdr:row>0</xdr:row>
      <xdr:rowOff>117929</xdr:rowOff>
    </xdr:from>
    <xdr:to>
      <xdr:col>0</xdr:col>
      <xdr:colOff>2163536</xdr:colOff>
      <xdr:row>0</xdr:row>
      <xdr:rowOff>1121636</xdr:rowOff>
    </xdr:to>
    <xdr:pic>
      <xdr:nvPicPr>
        <xdr:cNvPr id="2" name="Imagem 1">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204108" y="117929"/>
          <a:ext cx="1959428" cy="1003707"/>
        </a:xfrm>
        <a:prstGeom prst="rect">
          <a:avLst/>
        </a:prstGeom>
      </xdr:spPr>
    </xdr:pic>
    <xdr:clientData/>
  </xdr:twoCellAnchor>
  <xdr:twoCellAnchor editAs="oneCell">
    <xdr:from>
      <xdr:col>5</xdr:col>
      <xdr:colOff>505733</xdr:colOff>
      <xdr:row>0</xdr:row>
      <xdr:rowOff>147410</xdr:rowOff>
    </xdr:from>
    <xdr:to>
      <xdr:col>6</xdr:col>
      <xdr:colOff>938893</xdr:colOff>
      <xdr:row>0</xdr:row>
      <xdr:rowOff>1162424</xdr:rowOff>
    </xdr:to>
    <xdr:pic>
      <xdr:nvPicPr>
        <xdr:cNvPr id="3" name="Imagem 2">
          <a:extLst>
            <a:ext uri="{FF2B5EF4-FFF2-40B4-BE49-F238E27FC236}">
              <a16:creationId xmlns=""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2058197" y="147410"/>
          <a:ext cx="1589767" cy="1015014"/>
        </a:xfrm>
        <a:prstGeom prst="rect">
          <a:avLst/>
        </a:prstGeom>
      </xdr:spPr>
    </xdr:pic>
    <xdr:clientData/>
  </xdr:twoCellAnchor>
  <xdr:twoCellAnchor editAs="oneCell">
    <xdr:from>
      <xdr:col>4</xdr:col>
      <xdr:colOff>0</xdr:colOff>
      <xdr:row>0</xdr:row>
      <xdr:rowOff>269876</xdr:rowOff>
    </xdr:from>
    <xdr:to>
      <xdr:col>4</xdr:col>
      <xdr:colOff>1492250</xdr:colOff>
      <xdr:row>0</xdr:row>
      <xdr:rowOff>1158322</xdr:rowOff>
    </xdr:to>
    <xdr:pic>
      <xdr:nvPicPr>
        <xdr:cNvPr id="4" name="Imagem 3">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11671301" y="269876"/>
          <a:ext cx="1494971" cy="8884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RCAMENTO\ATP-ALAGOAS\CC-236.01\01-PROJETOS\01-RECONSTRU&#199;&#195;O\PRIORIDADES\7%20-%20CH&#195;%20JAQUEIRA%20RECONSTRU&#199;&#195;O\OR&#199;AMENTO%20MORADA.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Q8"/>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mai03"/>
      <sheetName val="BEC0403"/>
      <sheetName val="Bso0503"/>
      <sheetName val="Ins0503_especif."/>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ssumptions"/>
      <sheetName val="Funding costs"/>
      <sheetName val="Wholesale"/>
      <sheetName val="Retail funding"/>
      <sheetName val="Sheet4"/>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ORÇAMENTO"/>
      <sheetName val="RESUMO"/>
      <sheetName val="MEMORIA DE CALCULO "/>
      <sheetName val="CRON FIN  - 4 MESES "/>
      <sheetName val="COMPOSIÇÕES"/>
      <sheetName val="CURVA ABC"/>
      <sheetName val="ADM"/>
      <sheetName val="auxiliar memoria"/>
      <sheetName val="MOBILIZAÇÃO"/>
      <sheetName val="COMP. BDI"/>
      <sheetName val="COMP. BDI DIF."/>
      <sheetName val="LISTA"/>
      <sheetName val="Cotações"/>
      <sheetName val="INCC"/>
      <sheetName val="COMPOSIÇÕES (2)"/>
      <sheetName val="ITEN DE MAIOR"/>
      <sheetName val="CRON FIN - 5 MESES"/>
      <sheetName val="Gráf1"/>
      <sheetName val="Plan2"/>
      <sheetName val="Plan1"/>
    </sheetNames>
    <sheetDataSet>
      <sheetData sheetId="0">
        <row r="3">
          <cell r="A3" t="str">
            <v xml:space="preserve"> OBRA: ENCOSTA DA CHÃ DA JAQUEIRA</v>
          </cell>
        </row>
        <row r="4">
          <cell r="A4" t="str">
            <v xml:space="preserve"> LOCAL:  MACEIÓ - ALAGOAS</v>
          </cell>
        </row>
      </sheetData>
      <sheetData sheetId="1">
        <row r="6">
          <cell r="A6">
            <v>1</v>
          </cell>
        </row>
      </sheetData>
      <sheetData sheetId="2"/>
      <sheetData sheetId="3"/>
      <sheetData sheetId="4">
        <row r="8">
          <cell r="A8" t="str">
            <v>COD.</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Plan5">
    <tabColor theme="5" tint="0.39997558519241921"/>
    <pageSetUpPr fitToPage="1"/>
  </sheetPr>
  <dimension ref="A1:O336"/>
  <sheetViews>
    <sheetView tabSelected="1" view="pageBreakPreview" zoomScale="70" zoomScaleNormal="70" zoomScaleSheetLayoutView="70" workbookViewId="0">
      <selection activeCell="M321" sqref="M321"/>
    </sheetView>
  </sheetViews>
  <sheetFormatPr defaultRowHeight="15"/>
  <cols>
    <col min="1" max="1" width="96.140625" style="39" customWidth="1"/>
    <col min="2" max="2" width="9.7109375" style="40" customWidth="1"/>
    <col min="3" max="3" width="18.140625" style="2" customWidth="1"/>
    <col min="4" max="4" width="23.5703125" style="2" customWidth="1"/>
    <col min="5" max="5" width="25.42578125" style="2" customWidth="1"/>
    <col min="6" max="6" width="17.28515625" style="2" customWidth="1"/>
    <col min="7" max="7" width="21.85546875" style="2" customWidth="1"/>
    <col min="8" max="8" width="21.5703125" style="2" customWidth="1"/>
    <col min="9" max="14" width="9.140625" style="2"/>
    <col min="15" max="15" width="21" style="2" customWidth="1"/>
    <col min="16" max="16384" width="9.140625" style="2"/>
  </cols>
  <sheetData>
    <row r="1" spans="1:8" s="1" customFormat="1" ht="105.75" customHeight="1" thickBot="1">
      <c r="A1" s="55" t="s">
        <v>0</v>
      </c>
      <c r="B1" s="55"/>
      <c r="C1" s="55"/>
      <c r="D1" s="55"/>
      <c r="E1" s="55"/>
      <c r="F1" s="55"/>
      <c r="G1" s="55"/>
      <c r="H1" s="55"/>
    </row>
    <row r="2" spans="1:8" ht="17.25" customHeight="1">
      <c r="A2" s="56" t="s">
        <v>1</v>
      </c>
      <c r="B2" s="57"/>
      <c r="C2" s="57"/>
      <c r="D2" s="57"/>
      <c r="E2" s="57"/>
      <c r="F2" s="57"/>
      <c r="G2" s="57"/>
      <c r="H2" s="58"/>
    </row>
    <row r="3" spans="1:8" ht="22.5" customHeight="1">
      <c r="A3" s="3" t="s">
        <v>22</v>
      </c>
      <c r="B3" s="5"/>
      <c r="C3" s="4"/>
      <c r="D3" s="4"/>
      <c r="E3" s="6"/>
      <c r="F3" s="4"/>
      <c r="G3" s="7"/>
      <c r="H3" s="8"/>
    </row>
    <row r="4" spans="1:8" ht="22.5" customHeight="1">
      <c r="A4" s="9" t="str">
        <f>[9]ORÇAMENTO!$A$4</f>
        <v xml:space="preserve"> LOCAL:  MACEIÓ - ALAGOAS</v>
      </c>
      <c r="B4" s="11"/>
      <c r="C4" s="10"/>
      <c r="D4" s="10"/>
      <c r="E4" s="12"/>
      <c r="F4" s="10"/>
      <c r="G4" s="13"/>
      <c r="H4" s="14"/>
    </row>
    <row r="5" spans="1:8" ht="33" customHeight="1">
      <c r="A5" s="15" t="s">
        <v>2</v>
      </c>
      <c r="B5" s="17" t="s">
        <v>3</v>
      </c>
      <c r="C5" s="17" t="s">
        <v>4</v>
      </c>
      <c r="D5" s="16" t="s">
        <v>5</v>
      </c>
      <c r="E5" s="17" t="s">
        <v>6</v>
      </c>
      <c r="F5" s="18" t="s">
        <v>7</v>
      </c>
      <c r="G5" s="17" t="s">
        <v>8</v>
      </c>
      <c r="H5" s="19" t="s">
        <v>9</v>
      </c>
    </row>
    <row r="6" spans="1:8" s="20" customFormat="1">
      <c r="A6" s="41" t="s">
        <v>340</v>
      </c>
      <c r="B6" s="42" t="s">
        <v>17</v>
      </c>
      <c r="C6" s="43">
        <v>1777</v>
      </c>
      <c r="D6" s="44">
        <v>179.29</v>
      </c>
      <c r="E6" s="51">
        <v>318598.33</v>
      </c>
      <c r="F6" s="54">
        <f t="shared" ref="F6:F18" si="0">+E6/$E$336</f>
        <v>0.25610422264748017</v>
      </c>
      <c r="G6" s="52">
        <f>F6</f>
        <v>0.25610422264748017</v>
      </c>
      <c r="H6" s="45" t="s">
        <v>11</v>
      </c>
    </row>
    <row r="7" spans="1:8" s="20" customFormat="1">
      <c r="A7" s="32" t="s">
        <v>23</v>
      </c>
      <c r="B7" s="28" t="s">
        <v>18</v>
      </c>
      <c r="C7" s="24">
        <v>6</v>
      </c>
      <c r="D7" s="25">
        <v>11857.88</v>
      </c>
      <c r="E7" s="29">
        <v>71147.28</v>
      </c>
      <c r="F7" s="30">
        <f t="shared" si="0"/>
        <v>5.7191507682675592E-2</v>
      </c>
      <c r="G7" s="53">
        <f t="shared" ref="G7:G18" si="1">G6+F7</f>
        <v>0.31329573033015579</v>
      </c>
      <c r="H7" s="26" t="s">
        <v>11</v>
      </c>
    </row>
    <row r="8" spans="1:8" s="20" customFormat="1">
      <c r="A8" s="32" t="s">
        <v>24</v>
      </c>
      <c r="B8" s="28" t="s">
        <v>25</v>
      </c>
      <c r="C8" s="24">
        <v>492.24</v>
      </c>
      <c r="D8" s="25">
        <v>85.55</v>
      </c>
      <c r="E8" s="29">
        <v>42111.131999999998</v>
      </c>
      <c r="F8" s="30">
        <f t="shared" si="0"/>
        <v>3.3850895344195393E-2</v>
      </c>
      <c r="G8" s="53">
        <f t="shared" si="1"/>
        <v>0.34714662567435117</v>
      </c>
      <c r="H8" s="26" t="s">
        <v>11</v>
      </c>
    </row>
    <row r="9" spans="1:8" s="20" customFormat="1" ht="38.25">
      <c r="A9" s="32" t="s">
        <v>26</v>
      </c>
      <c r="B9" s="28" t="s">
        <v>27</v>
      </c>
      <c r="C9" s="24">
        <v>1</v>
      </c>
      <c r="D9" s="25">
        <v>36931.599999999999</v>
      </c>
      <c r="E9" s="29">
        <v>36931.599999999999</v>
      </c>
      <c r="F9" s="30">
        <f t="shared" si="0"/>
        <v>2.968734553356786E-2</v>
      </c>
      <c r="G9" s="53">
        <f t="shared" si="1"/>
        <v>0.37683397120791906</v>
      </c>
      <c r="H9" s="26" t="s">
        <v>11</v>
      </c>
    </row>
    <row r="10" spans="1:8" s="20" customFormat="1">
      <c r="A10" s="32" t="s">
        <v>341</v>
      </c>
      <c r="B10" s="28" t="s">
        <v>25</v>
      </c>
      <c r="C10" s="24">
        <v>2931.45</v>
      </c>
      <c r="D10" s="25">
        <v>10.29</v>
      </c>
      <c r="E10" s="29">
        <v>30164.620500000001</v>
      </c>
      <c r="F10" s="30">
        <f t="shared" si="0"/>
        <v>2.4247731256496999E-2</v>
      </c>
      <c r="G10" s="53">
        <f t="shared" si="1"/>
        <v>0.40108170246441605</v>
      </c>
      <c r="H10" s="26" t="s">
        <v>11</v>
      </c>
    </row>
    <row r="11" spans="1:8" s="20" customFormat="1" ht="29.25" customHeight="1">
      <c r="A11" s="32" t="s">
        <v>28</v>
      </c>
      <c r="B11" s="28" t="s">
        <v>29</v>
      </c>
      <c r="C11" s="22">
        <v>1836</v>
      </c>
      <c r="D11" s="25">
        <v>12.4</v>
      </c>
      <c r="E11" s="29">
        <v>22766.400000000001</v>
      </c>
      <c r="F11" s="30">
        <f t="shared" si="0"/>
        <v>1.8300695971889096E-2</v>
      </c>
      <c r="G11" s="53">
        <f t="shared" si="1"/>
        <v>0.41938239843630515</v>
      </c>
      <c r="H11" s="26" t="s">
        <v>11</v>
      </c>
    </row>
    <row r="12" spans="1:8" s="20" customFormat="1" ht="32.25" customHeight="1">
      <c r="A12" s="46" t="s">
        <v>33</v>
      </c>
      <c r="B12" s="47" t="s">
        <v>14</v>
      </c>
      <c r="C12" s="48">
        <v>29.25</v>
      </c>
      <c r="D12" s="49">
        <v>716.63</v>
      </c>
      <c r="E12" s="29">
        <v>20961.427500000002</v>
      </c>
      <c r="F12" s="30">
        <f t="shared" si="0"/>
        <v>1.6849774747623485E-2</v>
      </c>
      <c r="G12" s="53">
        <f t="shared" si="1"/>
        <v>0.43623217318392865</v>
      </c>
      <c r="H12" s="50" t="s">
        <v>11</v>
      </c>
    </row>
    <row r="13" spans="1:8" s="20" customFormat="1" ht="44.25" customHeight="1">
      <c r="A13" s="21" t="s">
        <v>30</v>
      </c>
      <c r="B13" s="23" t="s">
        <v>31</v>
      </c>
      <c r="C13" s="24">
        <v>12</v>
      </c>
      <c r="D13" s="25">
        <v>1654.4</v>
      </c>
      <c r="E13" s="29">
        <v>19852.8</v>
      </c>
      <c r="F13" s="30">
        <f t="shared" si="0"/>
        <v>1.595860816777004E-2</v>
      </c>
      <c r="G13" s="53">
        <f t="shared" si="1"/>
        <v>0.45219078135169871</v>
      </c>
      <c r="H13" s="26" t="s">
        <v>11</v>
      </c>
    </row>
    <row r="14" spans="1:8" s="20" customFormat="1" ht="25.5">
      <c r="A14" s="27" t="s">
        <v>39</v>
      </c>
      <c r="B14" s="28" t="s">
        <v>27</v>
      </c>
      <c r="C14" s="24">
        <v>8</v>
      </c>
      <c r="D14" s="29">
        <v>2478.63</v>
      </c>
      <c r="E14" s="29">
        <v>19829.04</v>
      </c>
      <c r="F14" s="30">
        <f t="shared" si="0"/>
        <v>1.5939508769696912E-2</v>
      </c>
      <c r="G14" s="53">
        <f t="shared" si="1"/>
        <v>0.46813029012139562</v>
      </c>
      <c r="H14" s="26" t="s">
        <v>11</v>
      </c>
    </row>
    <row r="15" spans="1:8" s="20" customFormat="1">
      <c r="A15" s="27" t="s">
        <v>32</v>
      </c>
      <c r="B15" s="28" t="s">
        <v>31</v>
      </c>
      <c r="C15" s="24">
        <v>6</v>
      </c>
      <c r="D15" s="29">
        <v>3118.9</v>
      </c>
      <c r="E15" s="29">
        <v>18713.400000000001</v>
      </c>
      <c r="F15" s="30">
        <f t="shared" si="0"/>
        <v>1.5042705214717718E-2</v>
      </c>
      <c r="G15" s="53">
        <f t="shared" si="1"/>
        <v>0.48317299533611335</v>
      </c>
      <c r="H15" s="26" t="s">
        <v>11</v>
      </c>
    </row>
    <row r="16" spans="1:8" s="20" customFormat="1" ht="44.25" customHeight="1">
      <c r="A16" s="31" t="s">
        <v>36</v>
      </c>
      <c r="B16" s="23" t="s">
        <v>14</v>
      </c>
      <c r="C16" s="22">
        <v>1801.48</v>
      </c>
      <c r="D16" s="29">
        <v>10.16</v>
      </c>
      <c r="E16" s="29">
        <v>18303.036800000002</v>
      </c>
      <c r="F16" s="30">
        <f t="shared" si="0"/>
        <v>1.4712836102286611E-2</v>
      </c>
      <c r="G16" s="53">
        <f t="shared" si="1"/>
        <v>0.49788583143839998</v>
      </c>
      <c r="H16" s="26" t="s">
        <v>11</v>
      </c>
    </row>
    <row r="17" spans="1:8" s="20" customFormat="1" ht="25.5">
      <c r="A17" s="32" t="s">
        <v>34</v>
      </c>
      <c r="B17" s="28" t="s">
        <v>27</v>
      </c>
      <c r="C17" s="24">
        <v>63</v>
      </c>
      <c r="D17" s="25">
        <v>286.75</v>
      </c>
      <c r="E17" s="29">
        <v>18065.25</v>
      </c>
      <c r="F17" s="30">
        <f t="shared" si="0"/>
        <v>1.4521691962987977E-2</v>
      </c>
      <c r="G17" s="53">
        <f t="shared" si="1"/>
        <v>0.51240752340138795</v>
      </c>
      <c r="H17" s="26" t="s">
        <v>12</v>
      </c>
    </row>
    <row r="18" spans="1:8" s="20" customFormat="1" ht="25.5">
      <c r="A18" s="21" t="s">
        <v>37</v>
      </c>
      <c r="B18" s="23" t="s">
        <v>38</v>
      </c>
      <c r="C18" s="24">
        <v>9</v>
      </c>
      <c r="D18" s="25">
        <v>1720.52</v>
      </c>
      <c r="E18" s="29">
        <v>15484.68</v>
      </c>
      <c r="F18" s="30">
        <f t="shared" si="0"/>
        <v>1.2447309232113625E-2</v>
      </c>
      <c r="G18" s="53">
        <f t="shared" si="1"/>
        <v>0.52485483263350163</v>
      </c>
      <c r="H18" s="26" t="s">
        <v>12</v>
      </c>
    </row>
    <row r="19" spans="1:8" s="20" customFormat="1">
      <c r="A19" s="21" t="s">
        <v>35</v>
      </c>
      <c r="B19" s="23" t="s">
        <v>14</v>
      </c>
      <c r="C19" s="24">
        <v>25.07</v>
      </c>
      <c r="D19" s="25">
        <v>613.20000000000005</v>
      </c>
      <c r="E19" s="29">
        <v>15372.924000000001</v>
      </c>
      <c r="F19" s="30">
        <f t="shared" ref="F19:F82" si="2">+E19/$E$336</f>
        <v>1.2357474538045419E-2</v>
      </c>
      <c r="G19" s="53">
        <f t="shared" ref="G19:G82" si="3">G18+F19</f>
        <v>0.537212307171547</v>
      </c>
      <c r="H19" s="26" t="s">
        <v>12</v>
      </c>
    </row>
    <row r="20" spans="1:8" s="20" customFormat="1">
      <c r="A20" s="21" t="s">
        <v>40</v>
      </c>
      <c r="B20" s="23" t="s">
        <v>31</v>
      </c>
      <c r="C20" s="24">
        <v>6</v>
      </c>
      <c r="D20" s="25">
        <v>2441.56</v>
      </c>
      <c r="E20" s="29">
        <v>14649.36</v>
      </c>
      <c r="F20" s="30">
        <f t="shared" si="2"/>
        <v>1.1775839989754781E-2</v>
      </c>
      <c r="G20" s="53">
        <f t="shared" si="3"/>
        <v>0.54898814716130173</v>
      </c>
      <c r="H20" s="26" t="s">
        <v>12</v>
      </c>
    </row>
    <row r="21" spans="1:8" s="20" customFormat="1">
      <c r="A21" s="21" t="s">
        <v>45</v>
      </c>
      <c r="B21" s="23" t="s">
        <v>25</v>
      </c>
      <c r="C21" s="24">
        <v>106.01</v>
      </c>
      <c r="D21" s="25">
        <v>136.36000000000001</v>
      </c>
      <c r="E21" s="29">
        <v>14455.5236</v>
      </c>
      <c r="F21" s="30">
        <f t="shared" si="2"/>
        <v>1.1620025235349803E-2</v>
      </c>
      <c r="G21" s="53">
        <f t="shared" si="3"/>
        <v>0.56060817239665151</v>
      </c>
      <c r="H21" s="26" t="s">
        <v>12</v>
      </c>
    </row>
    <row r="22" spans="1:8" s="20" customFormat="1">
      <c r="A22" s="21" t="s">
        <v>342</v>
      </c>
      <c r="B22" s="23" t="s">
        <v>17</v>
      </c>
      <c r="C22" s="24">
        <v>58.42</v>
      </c>
      <c r="D22" s="25">
        <v>245.74</v>
      </c>
      <c r="E22" s="29">
        <v>14356.130800000001</v>
      </c>
      <c r="F22" s="30">
        <f t="shared" si="2"/>
        <v>1.1540128659053385E-2</v>
      </c>
      <c r="G22" s="53">
        <f t="shared" si="3"/>
        <v>0.57214830105570491</v>
      </c>
      <c r="H22" s="26" t="s">
        <v>12</v>
      </c>
    </row>
    <row r="23" spans="1:8" s="20" customFormat="1">
      <c r="A23" s="21" t="s">
        <v>46</v>
      </c>
      <c r="B23" s="23" t="s">
        <v>14</v>
      </c>
      <c r="C23" s="24">
        <v>58.03</v>
      </c>
      <c r="D23" s="25">
        <v>247.16</v>
      </c>
      <c r="E23" s="29">
        <v>14342.694799999999</v>
      </c>
      <c r="F23" s="30">
        <f t="shared" si="2"/>
        <v>1.1529328174520112E-2</v>
      </c>
      <c r="G23" s="53">
        <f t="shared" si="3"/>
        <v>0.58367762923022504</v>
      </c>
      <c r="H23" s="26" t="s">
        <v>12</v>
      </c>
    </row>
    <row r="24" spans="1:8" s="20" customFormat="1">
      <c r="A24" s="21" t="s">
        <v>43</v>
      </c>
      <c r="B24" s="23" t="s">
        <v>14</v>
      </c>
      <c r="C24" s="24">
        <v>1129.97</v>
      </c>
      <c r="D24" s="25">
        <v>12.68</v>
      </c>
      <c r="E24" s="29">
        <v>14328.0196</v>
      </c>
      <c r="F24" s="30">
        <f t="shared" si="2"/>
        <v>1.1517531563131105E-2</v>
      </c>
      <c r="G24" s="53">
        <f t="shared" si="3"/>
        <v>0.5951951607933561</v>
      </c>
      <c r="H24" s="26" t="s">
        <v>12</v>
      </c>
    </row>
    <row r="25" spans="1:8" s="20" customFormat="1">
      <c r="A25" s="21" t="s">
        <v>41</v>
      </c>
      <c r="B25" s="23" t="s">
        <v>29</v>
      </c>
      <c r="C25" s="24">
        <v>1836</v>
      </c>
      <c r="D25" s="25">
        <v>7.7</v>
      </c>
      <c r="E25" s="29">
        <v>14137.2</v>
      </c>
      <c r="F25" s="30">
        <f t="shared" si="2"/>
        <v>1.1364141853511778E-2</v>
      </c>
      <c r="G25" s="53">
        <f t="shared" si="3"/>
        <v>0.60655930264686786</v>
      </c>
      <c r="H25" s="26" t="s">
        <v>12</v>
      </c>
    </row>
    <row r="26" spans="1:8" s="20" customFormat="1" ht="25.5">
      <c r="A26" s="21" t="s">
        <v>343</v>
      </c>
      <c r="B26" s="23" t="s">
        <v>14</v>
      </c>
      <c r="C26" s="24">
        <v>382.5</v>
      </c>
      <c r="D26" s="25">
        <v>36.229999999999997</v>
      </c>
      <c r="E26" s="29">
        <v>13857.975</v>
      </c>
      <c r="F26" s="30">
        <f t="shared" si="2"/>
        <v>1.11396877530501E-2</v>
      </c>
      <c r="G26" s="53">
        <f t="shared" si="3"/>
        <v>0.61769899039991794</v>
      </c>
      <c r="H26" s="26" t="s">
        <v>12</v>
      </c>
    </row>
    <row r="27" spans="1:8" s="20" customFormat="1" ht="25.5">
      <c r="A27" s="21" t="s">
        <v>44</v>
      </c>
      <c r="B27" s="23" t="s">
        <v>25</v>
      </c>
      <c r="C27" s="24">
        <v>200</v>
      </c>
      <c r="D27" s="25">
        <v>68.78</v>
      </c>
      <c r="E27" s="29">
        <v>13756</v>
      </c>
      <c r="F27" s="30">
        <f t="shared" si="2"/>
        <v>1.1057715483752653E-2</v>
      </c>
      <c r="G27" s="53">
        <f t="shared" si="3"/>
        <v>0.62875670588367061</v>
      </c>
      <c r="H27" s="26" t="s">
        <v>12</v>
      </c>
    </row>
    <row r="28" spans="1:8" s="20" customFormat="1" ht="25.5">
      <c r="A28" s="21" t="s">
        <v>42</v>
      </c>
      <c r="B28" s="23" t="s">
        <v>15</v>
      </c>
      <c r="C28" s="24">
        <v>33</v>
      </c>
      <c r="D28" s="25">
        <v>413.66</v>
      </c>
      <c r="E28" s="29">
        <v>13650.78</v>
      </c>
      <c r="F28" s="30">
        <f t="shared" si="2"/>
        <v>1.0973134731847998E-2</v>
      </c>
      <c r="G28" s="53">
        <f t="shared" si="3"/>
        <v>0.63972984061551863</v>
      </c>
      <c r="H28" s="26" t="s">
        <v>12</v>
      </c>
    </row>
    <row r="29" spans="1:8" s="20" customFormat="1">
      <c r="A29" s="21" t="s">
        <v>49</v>
      </c>
      <c r="B29" s="23" t="s">
        <v>25</v>
      </c>
      <c r="C29" s="24">
        <v>80</v>
      </c>
      <c r="D29" s="25">
        <v>144.13999999999999</v>
      </c>
      <c r="E29" s="29">
        <v>11531.2</v>
      </c>
      <c r="F29" s="30">
        <f t="shared" si="2"/>
        <v>9.2693173005414797E-3</v>
      </c>
      <c r="G29" s="53">
        <f t="shared" si="3"/>
        <v>0.64899915791606011</v>
      </c>
      <c r="H29" s="26" t="s">
        <v>12</v>
      </c>
    </row>
    <row r="30" spans="1:8" s="20" customFormat="1" ht="38.25">
      <c r="A30" s="21" t="s">
        <v>50</v>
      </c>
      <c r="B30" s="23" t="s">
        <v>31</v>
      </c>
      <c r="C30" s="24">
        <v>6</v>
      </c>
      <c r="D30" s="25">
        <v>1774.38</v>
      </c>
      <c r="E30" s="29">
        <v>10646.28</v>
      </c>
      <c r="F30" s="30">
        <f t="shared" si="2"/>
        <v>8.5579772608582582E-3</v>
      </c>
      <c r="G30" s="53">
        <f t="shared" si="3"/>
        <v>0.65755713517691838</v>
      </c>
      <c r="H30" s="26" t="s">
        <v>12</v>
      </c>
    </row>
    <row r="31" spans="1:8" s="20" customFormat="1" ht="25.5">
      <c r="A31" s="21" t="s">
        <v>53</v>
      </c>
      <c r="B31" s="23" t="s">
        <v>14</v>
      </c>
      <c r="C31" s="24">
        <v>296.74</v>
      </c>
      <c r="D31" s="25">
        <v>35.409999999999997</v>
      </c>
      <c r="E31" s="29">
        <v>10507.563399999999</v>
      </c>
      <c r="F31" s="30">
        <f t="shared" si="2"/>
        <v>8.4464703769040906E-3</v>
      </c>
      <c r="G31" s="53">
        <f t="shared" si="3"/>
        <v>0.66600360555382243</v>
      </c>
      <c r="H31" s="26" t="s">
        <v>12</v>
      </c>
    </row>
    <row r="32" spans="1:8" s="20" customFormat="1" ht="25.5">
      <c r="A32" s="21" t="s">
        <v>52</v>
      </c>
      <c r="B32" s="23" t="s">
        <v>21</v>
      </c>
      <c r="C32" s="24">
        <v>220</v>
      </c>
      <c r="D32" s="25">
        <v>46.59</v>
      </c>
      <c r="E32" s="29">
        <v>10249.799999999999</v>
      </c>
      <c r="F32" s="30">
        <f t="shared" si="2"/>
        <v>8.2392681132137206E-3</v>
      </c>
      <c r="G32" s="53">
        <f t="shared" si="3"/>
        <v>0.67424287366703617</v>
      </c>
      <c r="H32" s="26" t="s">
        <v>12</v>
      </c>
    </row>
    <row r="33" spans="1:8" s="20" customFormat="1">
      <c r="A33" s="21" t="s">
        <v>47</v>
      </c>
      <c r="B33" s="23" t="s">
        <v>25</v>
      </c>
      <c r="C33" s="24">
        <v>94.67</v>
      </c>
      <c r="D33" s="25">
        <v>108.14</v>
      </c>
      <c r="E33" s="29">
        <v>10237.613799999999</v>
      </c>
      <c r="F33" s="30">
        <f t="shared" si="2"/>
        <v>8.2294722763114145E-3</v>
      </c>
      <c r="G33" s="53">
        <f t="shared" si="3"/>
        <v>0.6824723459433476</v>
      </c>
      <c r="H33" s="26" t="s">
        <v>12</v>
      </c>
    </row>
    <row r="34" spans="1:8" s="20" customFormat="1">
      <c r="A34" s="21" t="s">
        <v>51</v>
      </c>
      <c r="B34" s="23" t="s">
        <v>14</v>
      </c>
      <c r="C34" s="24">
        <v>11.4</v>
      </c>
      <c r="D34" s="25">
        <v>895.94</v>
      </c>
      <c r="E34" s="29">
        <v>10213.716</v>
      </c>
      <c r="F34" s="30">
        <f t="shared" si="2"/>
        <v>8.2102621081602371E-3</v>
      </c>
      <c r="G34" s="53">
        <f t="shared" si="3"/>
        <v>0.69068260805150783</v>
      </c>
      <c r="H34" s="26" t="s">
        <v>12</v>
      </c>
    </row>
    <row r="35" spans="1:8" s="20" customFormat="1" ht="25.5">
      <c r="A35" s="21" t="s">
        <v>54</v>
      </c>
      <c r="B35" s="23" t="s">
        <v>31</v>
      </c>
      <c r="C35" s="24">
        <v>1</v>
      </c>
      <c r="D35" s="25">
        <v>9997.2099999999991</v>
      </c>
      <c r="E35" s="29">
        <v>9997.2099999999991</v>
      </c>
      <c r="F35" s="30">
        <f t="shared" si="2"/>
        <v>8.036224470145889E-3</v>
      </c>
      <c r="G35" s="53">
        <f t="shared" si="3"/>
        <v>0.69871883252165368</v>
      </c>
      <c r="H35" s="26" t="s">
        <v>12</v>
      </c>
    </row>
    <row r="36" spans="1:8" s="20" customFormat="1" ht="38.25">
      <c r="A36" s="21" t="s">
        <v>57</v>
      </c>
      <c r="B36" s="23" t="s">
        <v>14</v>
      </c>
      <c r="C36" s="24">
        <v>148.37</v>
      </c>
      <c r="D36" s="25">
        <v>65.25</v>
      </c>
      <c r="E36" s="29">
        <v>9681.1424999999999</v>
      </c>
      <c r="F36" s="30">
        <f t="shared" si="2"/>
        <v>7.7821546468934185E-3</v>
      </c>
      <c r="G36" s="53">
        <f t="shared" si="3"/>
        <v>0.70650098716854715</v>
      </c>
      <c r="H36" s="26" t="s">
        <v>12</v>
      </c>
    </row>
    <row r="37" spans="1:8" s="20" customFormat="1" ht="38.25">
      <c r="A37" s="21" t="s">
        <v>58</v>
      </c>
      <c r="B37" s="23" t="s">
        <v>14</v>
      </c>
      <c r="C37" s="24">
        <v>102.69</v>
      </c>
      <c r="D37" s="25">
        <v>93.73</v>
      </c>
      <c r="E37" s="29">
        <v>9625.1337000000003</v>
      </c>
      <c r="F37" s="30">
        <f t="shared" si="2"/>
        <v>7.7371321567083068E-3</v>
      </c>
      <c r="G37" s="53">
        <f t="shared" si="3"/>
        <v>0.71423811932525549</v>
      </c>
      <c r="H37" s="26" t="s">
        <v>12</v>
      </c>
    </row>
    <row r="38" spans="1:8" s="20" customFormat="1">
      <c r="A38" s="21" t="s">
        <v>56</v>
      </c>
      <c r="B38" s="23" t="s">
        <v>14</v>
      </c>
      <c r="C38" s="24">
        <v>15.11</v>
      </c>
      <c r="D38" s="25">
        <v>613.45000000000005</v>
      </c>
      <c r="E38" s="29">
        <v>9269.2294999999995</v>
      </c>
      <c r="F38" s="30">
        <f t="shared" si="2"/>
        <v>7.4510397328152699E-3</v>
      </c>
      <c r="G38" s="53">
        <f t="shared" si="3"/>
        <v>0.72168915905807074</v>
      </c>
      <c r="H38" s="26" t="s">
        <v>12</v>
      </c>
    </row>
    <row r="39" spans="1:8" s="20" customFormat="1" ht="25.5">
      <c r="A39" s="21" t="s">
        <v>55</v>
      </c>
      <c r="B39" s="23" t="s">
        <v>21</v>
      </c>
      <c r="C39" s="24">
        <v>3000</v>
      </c>
      <c r="D39" s="25">
        <v>3.03</v>
      </c>
      <c r="E39" s="29">
        <v>9090</v>
      </c>
      <c r="F39" s="30">
        <f t="shared" si="2"/>
        <v>7.3069666870683057E-3</v>
      </c>
      <c r="G39" s="53">
        <f t="shared" si="3"/>
        <v>0.72899612574513906</v>
      </c>
      <c r="H39" s="26" t="s">
        <v>12</v>
      </c>
    </row>
    <row r="40" spans="1:8" s="20" customFormat="1" ht="25.5">
      <c r="A40" s="21" t="s">
        <v>64</v>
      </c>
      <c r="B40" s="23" t="s">
        <v>21</v>
      </c>
      <c r="C40" s="24">
        <v>100</v>
      </c>
      <c r="D40" s="25">
        <v>79.540000000000006</v>
      </c>
      <c r="E40" s="29">
        <v>7954</v>
      </c>
      <c r="F40" s="30">
        <f t="shared" si="2"/>
        <v>6.3937968128648303E-3</v>
      </c>
      <c r="G40" s="53">
        <f t="shared" si="3"/>
        <v>0.73538992255800384</v>
      </c>
      <c r="H40" s="26" t="s">
        <v>12</v>
      </c>
    </row>
    <row r="41" spans="1:8" s="20" customFormat="1" ht="25.5">
      <c r="A41" s="21" t="s">
        <v>61</v>
      </c>
      <c r="B41" s="23" t="s">
        <v>27</v>
      </c>
      <c r="C41" s="24">
        <v>12</v>
      </c>
      <c r="D41" s="25">
        <v>626.1</v>
      </c>
      <c r="E41" s="29">
        <v>7513.2</v>
      </c>
      <c r="F41" s="30">
        <f t="shared" si="2"/>
        <v>6.0394611785788335E-3</v>
      </c>
      <c r="G41" s="53">
        <f t="shared" si="3"/>
        <v>0.74142938373658263</v>
      </c>
      <c r="H41" s="26" t="s">
        <v>12</v>
      </c>
    </row>
    <row r="42" spans="1:8" s="20" customFormat="1">
      <c r="A42" s="21" t="s">
        <v>62</v>
      </c>
      <c r="B42" s="23" t="s">
        <v>48</v>
      </c>
      <c r="C42" s="24">
        <v>100</v>
      </c>
      <c r="D42" s="25">
        <v>74.59</v>
      </c>
      <c r="E42" s="29">
        <v>7459</v>
      </c>
      <c r="F42" s="30">
        <f t="shared" si="2"/>
        <v>5.9958926863413085E-3</v>
      </c>
      <c r="G42" s="53">
        <f t="shared" si="3"/>
        <v>0.74742527642292389</v>
      </c>
      <c r="H42" s="26" t="s">
        <v>12</v>
      </c>
    </row>
    <row r="43" spans="1:8" s="20" customFormat="1" ht="25.5">
      <c r="A43" s="21" t="s">
        <v>59</v>
      </c>
      <c r="B43" s="23" t="s">
        <v>21</v>
      </c>
      <c r="C43" s="24">
        <v>210</v>
      </c>
      <c r="D43" s="25">
        <v>35.450000000000003</v>
      </c>
      <c r="E43" s="29">
        <v>7444.5</v>
      </c>
      <c r="F43" s="30">
        <f t="shared" si="2"/>
        <v>5.9842369088976902E-3</v>
      </c>
      <c r="G43" s="53">
        <f t="shared" si="3"/>
        <v>0.7534095133318216</v>
      </c>
      <c r="H43" s="26" t="s">
        <v>12</v>
      </c>
    </row>
    <row r="44" spans="1:8" s="20" customFormat="1">
      <c r="A44" s="21" t="s">
        <v>65</v>
      </c>
      <c r="B44" s="23" t="s">
        <v>14</v>
      </c>
      <c r="C44" s="24">
        <v>30.26</v>
      </c>
      <c r="D44" s="25">
        <v>245.21</v>
      </c>
      <c r="E44" s="29">
        <v>7420.0546000000004</v>
      </c>
      <c r="F44" s="30">
        <f t="shared" si="2"/>
        <v>5.9645865542825027E-3</v>
      </c>
      <c r="G44" s="53">
        <f t="shared" si="3"/>
        <v>0.75937409988610405</v>
      </c>
      <c r="H44" s="26" t="s">
        <v>12</v>
      </c>
    </row>
    <row r="45" spans="1:8" s="20" customFormat="1">
      <c r="A45" s="21" t="s">
        <v>60</v>
      </c>
      <c r="B45" s="23" t="s">
        <v>21</v>
      </c>
      <c r="C45" s="24">
        <v>371.57</v>
      </c>
      <c r="D45" s="25">
        <v>19.940000000000001</v>
      </c>
      <c r="E45" s="29">
        <v>7409.1058000000003</v>
      </c>
      <c r="F45" s="30">
        <f t="shared" si="2"/>
        <v>5.9557853973118344E-3</v>
      </c>
      <c r="G45" s="53">
        <f t="shared" si="3"/>
        <v>0.76532988528341583</v>
      </c>
      <c r="H45" s="26" t="s">
        <v>12</v>
      </c>
    </row>
    <row r="46" spans="1:8" s="20" customFormat="1">
      <c r="A46" s="21" t="s">
        <v>63</v>
      </c>
      <c r="B46" s="23" t="s">
        <v>25</v>
      </c>
      <c r="C46" s="24">
        <v>56.99</v>
      </c>
      <c r="D46" s="25">
        <v>126.79</v>
      </c>
      <c r="E46" s="29">
        <v>7225.7620999999999</v>
      </c>
      <c r="F46" s="30">
        <f t="shared" si="2"/>
        <v>5.8084051653884182E-3</v>
      </c>
      <c r="G46" s="53">
        <f t="shared" si="3"/>
        <v>0.77113829044880422</v>
      </c>
      <c r="H46" s="26" t="s">
        <v>12</v>
      </c>
    </row>
    <row r="47" spans="1:8" s="20" customFormat="1" ht="25.5">
      <c r="A47" s="21" t="s">
        <v>67</v>
      </c>
      <c r="B47" s="23" t="s">
        <v>29</v>
      </c>
      <c r="C47" s="24">
        <v>677</v>
      </c>
      <c r="D47" s="25">
        <v>10.210000000000001</v>
      </c>
      <c r="E47" s="29">
        <v>6912.17</v>
      </c>
      <c r="F47" s="30">
        <f t="shared" si="2"/>
        <v>5.5563251843072535E-3</v>
      </c>
      <c r="G47" s="53">
        <f t="shared" si="3"/>
        <v>0.77669461563311148</v>
      </c>
      <c r="H47" s="26" t="s">
        <v>12</v>
      </c>
    </row>
    <row r="48" spans="1:8" s="20" customFormat="1" ht="25.5">
      <c r="A48" s="21" t="s">
        <v>68</v>
      </c>
      <c r="B48" s="23" t="s">
        <v>14</v>
      </c>
      <c r="C48" s="24">
        <v>205.39</v>
      </c>
      <c r="D48" s="25">
        <v>30.32</v>
      </c>
      <c r="E48" s="29">
        <v>6227.4247999999998</v>
      </c>
      <c r="F48" s="30">
        <f t="shared" si="2"/>
        <v>5.0058950010806388E-3</v>
      </c>
      <c r="G48" s="53">
        <f t="shared" si="3"/>
        <v>0.7817005106341921</v>
      </c>
      <c r="H48" s="26" t="s">
        <v>12</v>
      </c>
    </row>
    <row r="49" spans="1:8" s="20" customFormat="1">
      <c r="A49" s="21" t="s">
        <v>66</v>
      </c>
      <c r="B49" s="23" t="s">
        <v>31</v>
      </c>
      <c r="C49" s="24">
        <v>4</v>
      </c>
      <c r="D49" s="25">
        <v>1542.75</v>
      </c>
      <c r="E49" s="29">
        <v>6171</v>
      </c>
      <c r="F49" s="30">
        <f t="shared" si="2"/>
        <v>4.9605381106599027E-3</v>
      </c>
      <c r="G49" s="53">
        <f t="shared" si="3"/>
        <v>0.78666104874485199</v>
      </c>
      <c r="H49" s="26" t="s">
        <v>12</v>
      </c>
    </row>
    <row r="50" spans="1:8" s="20" customFormat="1" ht="25.5">
      <c r="A50" s="21" t="s">
        <v>69</v>
      </c>
      <c r="B50" s="23" t="s">
        <v>25</v>
      </c>
      <c r="C50" s="24">
        <v>72.06</v>
      </c>
      <c r="D50" s="25">
        <v>84.05</v>
      </c>
      <c r="E50" s="29">
        <v>6056.643</v>
      </c>
      <c r="F50" s="30">
        <f t="shared" si="2"/>
        <v>4.8686126112723266E-3</v>
      </c>
      <c r="G50" s="53">
        <f t="shared" si="3"/>
        <v>0.79152966135612435</v>
      </c>
      <c r="H50" s="26" t="s">
        <v>12</v>
      </c>
    </row>
    <row r="51" spans="1:8" s="20" customFormat="1" ht="25.5">
      <c r="A51" s="21" t="s">
        <v>70</v>
      </c>
      <c r="B51" s="23" t="s">
        <v>21</v>
      </c>
      <c r="C51" s="24">
        <v>440</v>
      </c>
      <c r="D51" s="25">
        <v>13.07</v>
      </c>
      <c r="E51" s="29">
        <v>5750.8</v>
      </c>
      <c r="F51" s="30">
        <f t="shared" si="2"/>
        <v>4.6227617188110467E-3</v>
      </c>
      <c r="G51" s="53">
        <f t="shared" si="3"/>
        <v>0.79615242307493539</v>
      </c>
      <c r="H51" s="26" t="s">
        <v>12</v>
      </c>
    </row>
    <row r="52" spans="1:8" s="20" customFormat="1" ht="25.5">
      <c r="A52" s="21" t="s">
        <v>72</v>
      </c>
      <c r="B52" s="23" t="s">
        <v>27</v>
      </c>
      <c r="C52" s="24">
        <v>1</v>
      </c>
      <c r="D52" s="25">
        <v>5658.65</v>
      </c>
      <c r="E52" s="29">
        <v>5658.65</v>
      </c>
      <c r="F52" s="30">
        <f t="shared" si="2"/>
        <v>4.548687243540051E-3</v>
      </c>
      <c r="G52" s="53">
        <f t="shared" si="3"/>
        <v>0.80070111031847546</v>
      </c>
      <c r="H52" s="26" t="s">
        <v>13</v>
      </c>
    </row>
    <row r="53" spans="1:8" s="20" customFormat="1">
      <c r="A53" s="21" t="s">
        <v>71</v>
      </c>
      <c r="B53" s="23" t="s">
        <v>29</v>
      </c>
      <c r="C53" s="24">
        <v>1493.5</v>
      </c>
      <c r="D53" s="25">
        <v>3.76</v>
      </c>
      <c r="E53" s="29">
        <v>5615.56</v>
      </c>
      <c r="F53" s="30">
        <f t="shared" si="2"/>
        <v>4.514049488364499E-3</v>
      </c>
      <c r="G53" s="53">
        <f t="shared" si="3"/>
        <v>0.80521515980684</v>
      </c>
      <c r="H53" s="26" t="s">
        <v>13</v>
      </c>
    </row>
    <row r="54" spans="1:8" s="20" customFormat="1" ht="25.5">
      <c r="A54" s="21" t="s">
        <v>75</v>
      </c>
      <c r="B54" s="23" t="s">
        <v>21</v>
      </c>
      <c r="C54" s="24">
        <v>205</v>
      </c>
      <c r="D54" s="25">
        <v>24.13</v>
      </c>
      <c r="E54" s="29">
        <v>4946.6499999999996</v>
      </c>
      <c r="F54" s="30">
        <f t="shared" si="2"/>
        <v>3.9763483787223801E-3</v>
      </c>
      <c r="G54" s="53">
        <f t="shared" si="3"/>
        <v>0.8091915081855624</v>
      </c>
      <c r="H54" s="26" t="s">
        <v>13</v>
      </c>
    </row>
    <row r="55" spans="1:8" s="20" customFormat="1">
      <c r="A55" s="21" t="s">
        <v>73</v>
      </c>
      <c r="B55" s="23" t="s">
        <v>27</v>
      </c>
      <c r="C55" s="24">
        <v>48</v>
      </c>
      <c r="D55" s="25">
        <v>95.22</v>
      </c>
      <c r="E55" s="29">
        <v>4570.5600000000004</v>
      </c>
      <c r="F55" s="30">
        <f t="shared" si="2"/>
        <v>3.6740296657037314E-3</v>
      </c>
      <c r="G55" s="53">
        <f t="shared" si="3"/>
        <v>0.81286553785126614</v>
      </c>
      <c r="H55" s="26" t="s">
        <v>13</v>
      </c>
    </row>
    <row r="56" spans="1:8" s="20" customFormat="1" ht="25.5">
      <c r="A56" s="21" t="s">
        <v>77</v>
      </c>
      <c r="B56" s="23" t="s">
        <v>25</v>
      </c>
      <c r="C56" s="24">
        <v>24.4</v>
      </c>
      <c r="D56" s="25">
        <v>182.72</v>
      </c>
      <c r="E56" s="29">
        <v>4458.3680000000004</v>
      </c>
      <c r="F56" s="30">
        <f t="shared" si="2"/>
        <v>3.5838444944654951E-3</v>
      </c>
      <c r="G56" s="53">
        <f t="shared" si="3"/>
        <v>0.81644938234573161</v>
      </c>
      <c r="H56" s="26" t="s">
        <v>13</v>
      </c>
    </row>
    <row r="57" spans="1:8" s="20" customFormat="1">
      <c r="A57" s="21" t="s">
        <v>76</v>
      </c>
      <c r="B57" s="23" t="s">
        <v>29</v>
      </c>
      <c r="C57" s="24">
        <v>677</v>
      </c>
      <c r="D57" s="25">
        <v>6.56</v>
      </c>
      <c r="E57" s="29">
        <v>4441.12</v>
      </c>
      <c r="F57" s="30">
        <f t="shared" si="2"/>
        <v>3.569979746234631E-3</v>
      </c>
      <c r="G57" s="53">
        <f t="shared" si="3"/>
        <v>0.82001936209196624</v>
      </c>
      <c r="H57" s="26" t="s">
        <v>13</v>
      </c>
    </row>
    <row r="58" spans="1:8" s="20" customFormat="1" ht="25.5">
      <c r="A58" s="21" t="s">
        <v>82</v>
      </c>
      <c r="B58" s="23" t="s">
        <v>25</v>
      </c>
      <c r="C58" s="24">
        <v>78.209999999999994</v>
      </c>
      <c r="D58" s="25">
        <v>51.75</v>
      </c>
      <c r="E58" s="29">
        <v>4047.3674999999998</v>
      </c>
      <c r="F58" s="30">
        <f t="shared" si="2"/>
        <v>3.2534630905195743E-3</v>
      </c>
      <c r="G58" s="53">
        <f t="shared" si="3"/>
        <v>0.82327282518248579</v>
      </c>
      <c r="H58" s="26" t="s">
        <v>13</v>
      </c>
    </row>
    <row r="59" spans="1:8" s="20" customFormat="1" ht="25.5">
      <c r="A59" s="21" t="s">
        <v>79</v>
      </c>
      <c r="B59" s="23" t="s">
        <v>31</v>
      </c>
      <c r="C59" s="24">
        <v>83</v>
      </c>
      <c r="D59" s="25">
        <v>48.2</v>
      </c>
      <c r="E59" s="29">
        <v>4000.6</v>
      </c>
      <c r="F59" s="30">
        <f t="shared" si="2"/>
        <v>3.2158691890303041E-3</v>
      </c>
      <c r="G59" s="53">
        <f t="shared" si="3"/>
        <v>0.82648869437151606</v>
      </c>
      <c r="H59" s="26" t="s">
        <v>13</v>
      </c>
    </row>
    <row r="60" spans="1:8" s="20" customFormat="1">
      <c r="A60" s="21" t="s">
        <v>80</v>
      </c>
      <c r="B60" s="23" t="s">
        <v>25</v>
      </c>
      <c r="C60" s="24">
        <v>106.01</v>
      </c>
      <c r="D60" s="25">
        <v>36.659999999999997</v>
      </c>
      <c r="E60" s="29">
        <v>3886.3265999999999</v>
      </c>
      <c r="F60" s="30">
        <f t="shared" si="2"/>
        <v>3.1240108912285406E-3</v>
      </c>
      <c r="G60" s="53">
        <f t="shared" si="3"/>
        <v>0.82961270526274455</v>
      </c>
      <c r="H60" s="26" t="s">
        <v>13</v>
      </c>
    </row>
    <row r="61" spans="1:8" s="20" customFormat="1" ht="25.5">
      <c r="A61" s="21" t="s">
        <v>78</v>
      </c>
      <c r="B61" s="23" t="s">
        <v>27</v>
      </c>
      <c r="C61" s="24">
        <v>6</v>
      </c>
      <c r="D61" s="25">
        <v>626.1</v>
      </c>
      <c r="E61" s="29">
        <v>3756.6</v>
      </c>
      <c r="F61" s="30">
        <f t="shared" si="2"/>
        <v>3.0197305892894167E-3</v>
      </c>
      <c r="G61" s="53">
        <f t="shared" si="3"/>
        <v>0.83263243585203395</v>
      </c>
      <c r="H61" s="26" t="s">
        <v>13</v>
      </c>
    </row>
    <row r="62" spans="1:8" s="20" customFormat="1">
      <c r="A62" s="21" t="s">
        <v>81</v>
      </c>
      <c r="B62" s="23" t="s">
        <v>14</v>
      </c>
      <c r="C62" s="24">
        <v>13.88</v>
      </c>
      <c r="D62" s="25">
        <v>261.11</v>
      </c>
      <c r="E62" s="29">
        <v>3624.2067999999999</v>
      </c>
      <c r="F62" s="30">
        <f t="shared" si="2"/>
        <v>2.9133067496860754E-3</v>
      </c>
      <c r="G62" s="53">
        <f t="shared" si="3"/>
        <v>0.83554574260171999</v>
      </c>
      <c r="H62" s="26" t="s">
        <v>13</v>
      </c>
    </row>
    <row r="63" spans="1:8" s="20" customFormat="1">
      <c r="A63" s="21" t="s">
        <v>344</v>
      </c>
      <c r="B63" s="23" t="s">
        <v>21</v>
      </c>
      <c r="C63" s="24">
        <v>100</v>
      </c>
      <c r="D63" s="25">
        <v>34.700000000000003</v>
      </c>
      <c r="E63" s="29">
        <v>3470</v>
      </c>
      <c r="F63" s="30">
        <f t="shared" si="2"/>
        <v>2.7893481192658989E-3</v>
      </c>
      <c r="G63" s="53">
        <f t="shared" si="3"/>
        <v>0.83833509072098589</v>
      </c>
      <c r="H63" s="26" t="s">
        <v>13</v>
      </c>
    </row>
    <row r="64" spans="1:8" s="20" customFormat="1" ht="25.5">
      <c r="A64" s="21" t="s">
        <v>83</v>
      </c>
      <c r="B64" s="23" t="s">
        <v>27</v>
      </c>
      <c r="C64" s="24">
        <v>6</v>
      </c>
      <c r="D64" s="25">
        <v>563.49</v>
      </c>
      <c r="E64" s="29">
        <v>3380.94</v>
      </c>
      <c r="F64" s="30">
        <f t="shared" si="2"/>
        <v>2.7177575303604751E-3</v>
      </c>
      <c r="G64" s="53">
        <f t="shared" si="3"/>
        <v>0.84105284825134641</v>
      </c>
      <c r="H64" s="26" t="s">
        <v>13</v>
      </c>
    </row>
    <row r="65" spans="1:8" s="20" customFormat="1">
      <c r="A65" s="21" t="s">
        <v>85</v>
      </c>
      <c r="B65" s="23" t="s">
        <v>27</v>
      </c>
      <c r="C65" s="24">
        <v>288</v>
      </c>
      <c r="D65" s="25">
        <v>11.66</v>
      </c>
      <c r="E65" s="29">
        <v>3358.08</v>
      </c>
      <c r="F65" s="30">
        <f t="shared" si="2"/>
        <v>2.6993815943355706E-3</v>
      </c>
      <c r="G65" s="53">
        <f t="shared" si="3"/>
        <v>0.84375222984568199</v>
      </c>
      <c r="H65" s="26" t="s">
        <v>13</v>
      </c>
    </row>
    <row r="66" spans="1:8" s="20" customFormat="1" ht="38.25">
      <c r="A66" s="21" t="s">
        <v>89</v>
      </c>
      <c r="B66" s="23" t="s">
        <v>31</v>
      </c>
      <c r="C66" s="24">
        <v>4</v>
      </c>
      <c r="D66" s="25">
        <v>803.27</v>
      </c>
      <c r="E66" s="29">
        <v>3213.08</v>
      </c>
      <c r="F66" s="30">
        <f t="shared" si="2"/>
        <v>2.5828238198993872E-3</v>
      </c>
      <c r="G66" s="53">
        <f t="shared" si="3"/>
        <v>0.84633505366558137</v>
      </c>
      <c r="H66" s="26" t="s">
        <v>13</v>
      </c>
    </row>
    <row r="67" spans="1:8" s="20" customFormat="1">
      <c r="A67" s="21" t="s">
        <v>19</v>
      </c>
      <c r="B67" s="23" t="s">
        <v>14</v>
      </c>
      <c r="C67" s="24">
        <v>8</v>
      </c>
      <c r="D67" s="25">
        <v>394.14</v>
      </c>
      <c r="E67" s="29">
        <v>3153.12</v>
      </c>
      <c r="F67" s="30">
        <f t="shared" si="2"/>
        <v>2.5346251705532252E-3</v>
      </c>
      <c r="G67" s="53">
        <f t="shared" si="3"/>
        <v>0.84886967883613462</v>
      </c>
      <c r="H67" s="26" t="s">
        <v>13</v>
      </c>
    </row>
    <row r="68" spans="1:8" s="20" customFormat="1" ht="25.5">
      <c r="A68" s="21" t="s">
        <v>84</v>
      </c>
      <c r="B68" s="23" t="s">
        <v>27</v>
      </c>
      <c r="C68" s="24">
        <v>1</v>
      </c>
      <c r="D68" s="25">
        <v>3152.15</v>
      </c>
      <c r="E68" s="29">
        <v>3152.15</v>
      </c>
      <c r="F68" s="30">
        <f t="shared" si="2"/>
        <v>2.533845439234583E-3</v>
      </c>
      <c r="G68" s="53">
        <f t="shared" si="3"/>
        <v>0.85140352427536925</v>
      </c>
      <c r="H68" s="26" t="s">
        <v>13</v>
      </c>
    </row>
    <row r="69" spans="1:8" s="20" customFormat="1">
      <c r="A69" s="21" t="s">
        <v>86</v>
      </c>
      <c r="B69" s="23" t="s">
        <v>21</v>
      </c>
      <c r="C69" s="24">
        <v>800</v>
      </c>
      <c r="D69" s="25">
        <v>3.88</v>
      </c>
      <c r="E69" s="29">
        <v>3104</v>
      </c>
      <c r="F69" s="30">
        <f t="shared" si="2"/>
        <v>2.4951402196545678E-3</v>
      </c>
      <c r="G69" s="53">
        <f t="shared" si="3"/>
        <v>0.85389866449502383</v>
      </c>
      <c r="H69" s="26" t="s">
        <v>13</v>
      </c>
    </row>
    <row r="70" spans="1:8" s="20" customFormat="1" ht="25.5">
      <c r="A70" s="21" t="s">
        <v>91</v>
      </c>
      <c r="B70" s="23" t="s">
        <v>29</v>
      </c>
      <c r="C70" s="24">
        <v>375</v>
      </c>
      <c r="D70" s="25">
        <v>7.98</v>
      </c>
      <c r="E70" s="29">
        <v>2992.5</v>
      </c>
      <c r="F70" s="30">
        <f t="shared" si="2"/>
        <v>2.4055113103467443E-3</v>
      </c>
      <c r="G70" s="53">
        <f t="shared" si="3"/>
        <v>0.85630417580537055</v>
      </c>
      <c r="H70" s="26" t="s">
        <v>13</v>
      </c>
    </row>
    <row r="71" spans="1:8" s="20" customFormat="1">
      <c r="A71" s="21" t="s">
        <v>90</v>
      </c>
      <c r="B71" s="23" t="s">
        <v>14</v>
      </c>
      <c r="C71" s="24">
        <v>13.88</v>
      </c>
      <c r="D71" s="25">
        <v>209.83</v>
      </c>
      <c r="E71" s="29">
        <v>2912.4404</v>
      </c>
      <c r="F71" s="30">
        <f t="shared" si="2"/>
        <v>2.3411556634622545E-3</v>
      </c>
      <c r="G71" s="53">
        <f t="shared" si="3"/>
        <v>0.85864533146883282</v>
      </c>
      <c r="H71" s="26" t="s">
        <v>13</v>
      </c>
    </row>
    <row r="72" spans="1:8" s="20" customFormat="1" ht="25.5">
      <c r="A72" s="21" t="s">
        <v>88</v>
      </c>
      <c r="B72" s="23" t="s">
        <v>31</v>
      </c>
      <c r="C72" s="24">
        <v>50</v>
      </c>
      <c r="D72" s="25">
        <v>56.81</v>
      </c>
      <c r="E72" s="29">
        <v>2840.5</v>
      </c>
      <c r="F72" s="30">
        <f t="shared" si="2"/>
        <v>2.2833266088688143E-3</v>
      </c>
      <c r="G72" s="53">
        <f t="shared" si="3"/>
        <v>0.86092865807770158</v>
      </c>
      <c r="H72" s="26" t="s">
        <v>13</v>
      </c>
    </row>
    <row r="73" spans="1:8" s="20" customFormat="1" ht="25.5">
      <c r="A73" s="21" t="s">
        <v>87</v>
      </c>
      <c r="B73" s="23" t="s">
        <v>21</v>
      </c>
      <c r="C73" s="24">
        <v>350</v>
      </c>
      <c r="D73" s="25">
        <v>8.1</v>
      </c>
      <c r="E73" s="29">
        <v>2835</v>
      </c>
      <c r="F73" s="30">
        <f t="shared" si="2"/>
        <v>2.2789054519074419E-3</v>
      </c>
      <c r="G73" s="53">
        <f t="shared" si="3"/>
        <v>0.86320756352960903</v>
      </c>
      <c r="H73" s="26" t="s">
        <v>13</v>
      </c>
    </row>
    <row r="74" spans="1:8" s="20" customFormat="1" ht="25.5">
      <c r="A74" s="21" t="s">
        <v>94</v>
      </c>
      <c r="B74" s="23" t="s">
        <v>25</v>
      </c>
      <c r="C74" s="24">
        <v>5.69</v>
      </c>
      <c r="D74" s="25">
        <v>488.88</v>
      </c>
      <c r="E74" s="29">
        <v>2781.7271999999998</v>
      </c>
      <c r="F74" s="30">
        <f t="shared" si="2"/>
        <v>2.2360822863489323E-3</v>
      </c>
      <c r="G74" s="53">
        <f t="shared" si="3"/>
        <v>0.86544364581595801</v>
      </c>
      <c r="H74" s="26" t="s">
        <v>13</v>
      </c>
    </row>
    <row r="75" spans="1:8" s="20" customFormat="1">
      <c r="A75" s="21" t="s">
        <v>345</v>
      </c>
      <c r="B75" s="23" t="s">
        <v>14</v>
      </c>
      <c r="C75" s="24">
        <v>88.42</v>
      </c>
      <c r="D75" s="25">
        <v>28.98</v>
      </c>
      <c r="E75" s="29">
        <v>2562.4115999999999</v>
      </c>
      <c r="F75" s="30">
        <f t="shared" si="2"/>
        <v>2.0597861605893726E-3</v>
      </c>
      <c r="G75" s="53">
        <f t="shared" si="3"/>
        <v>0.86750343197654733</v>
      </c>
      <c r="H75" s="26" t="s">
        <v>13</v>
      </c>
    </row>
    <row r="76" spans="1:8" s="20" customFormat="1" ht="25.5">
      <c r="A76" s="21" t="s">
        <v>93</v>
      </c>
      <c r="B76" s="23" t="s">
        <v>21</v>
      </c>
      <c r="C76" s="24">
        <v>500</v>
      </c>
      <c r="D76" s="25">
        <v>4.8</v>
      </c>
      <c r="E76" s="29">
        <v>2400</v>
      </c>
      <c r="F76" s="30">
        <f t="shared" si="2"/>
        <v>1.9292321285988927E-3</v>
      </c>
      <c r="G76" s="53">
        <f t="shared" si="3"/>
        <v>0.86943266410514619</v>
      </c>
      <c r="H76" s="26" t="s">
        <v>13</v>
      </c>
    </row>
    <row r="77" spans="1:8" s="20" customFormat="1">
      <c r="A77" s="21" t="s">
        <v>104</v>
      </c>
      <c r="B77" s="23" t="s">
        <v>31</v>
      </c>
      <c r="C77" s="24">
        <v>188</v>
      </c>
      <c r="D77" s="25">
        <v>12.72</v>
      </c>
      <c r="E77" s="29">
        <v>2391.36</v>
      </c>
      <c r="F77" s="30">
        <f t="shared" si="2"/>
        <v>1.9222868929359368E-3</v>
      </c>
      <c r="G77" s="53">
        <f t="shared" si="3"/>
        <v>0.87135495099808213</v>
      </c>
      <c r="H77" s="26" t="s">
        <v>13</v>
      </c>
    </row>
    <row r="78" spans="1:8" s="20" customFormat="1">
      <c r="A78" s="21" t="s">
        <v>95</v>
      </c>
      <c r="B78" s="23" t="s">
        <v>31</v>
      </c>
      <c r="C78" s="24">
        <v>6</v>
      </c>
      <c r="D78" s="25">
        <v>393.24</v>
      </c>
      <c r="E78" s="29">
        <v>2359.44</v>
      </c>
      <c r="F78" s="30">
        <f t="shared" si="2"/>
        <v>1.8966281056255715E-3</v>
      </c>
      <c r="G78" s="53">
        <f t="shared" si="3"/>
        <v>0.87325157910370765</v>
      </c>
      <c r="H78" s="26" t="s">
        <v>13</v>
      </c>
    </row>
    <row r="79" spans="1:8" s="20" customFormat="1" ht="25.5">
      <c r="A79" s="21" t="s">
        <v>97</v>
      </c>
      <c r="B79" s="23" t="s">
        <v>27</v>
      </c>
      <c r="C79" s="24">
        <v>1</v>
      </c>
      <c r="D79" s="25">
        <v>2352.63</v>
      </c>
      <c r="E79" s="29">
        <v>2352.63</v>
      </c>
      <c r="F79" s="30">
        <f t="shared" si="2"/>
        <v>1.8911539094606722E-3</v>
      </c>
      <c r="G79" s="53">
        <f t="shared" si="3"/>
        <v>0.87514273301316836</v>
      </c>
      <c r="H79" s="26" t="s">
        <v>13</v>
      </c>
    </row>
    <row r="80" spans="1:8" s="20" customFormat="1">
      <c r="A80" s="21" t="s">
        <v>96</v>
      </c>
      <c r="B80" s="23" t="s">
        <v>21</v>
      </c>
      <c r="C80" s="24">
        <v>236</v>
      </c>
      <c r="D80" s="25">
        <v>9.8800000000000008</v>
      </c>
      <c r="E80" s="29">
        <v>2331.6799999999998</v>
      </c>
      <c r="F80" s="30">
        <f t="shared" si="2"/>
        <v>1.8743133206714441E-3</v>
      </c>
      <c r="G80" s="53">
        <f t="shared" si="3"/>
        <v>0.87701704633383981</v>
      </c>
      <c r="H80" s="26" t="s">
        <v>13</v>
      </c>
    </row>
    <row r="81" spans="1:8" s="20" customFormat="1">
      <c r="A81" s="21" t="s">
        <v>103</v>
      </c>
      <c r="B81" s="23" t="s">
        <v>27</v>
      </c>
      <c r="C81" s="24">
        <v>4</v>
      </c>
      <c r="D81" s="25">
        <v>580.12</v>
      </c>
      <c r="E81" s="29">
        <v>2320.48</v>
      </c>
      <c r="F81" s="30">
        <f t="shared" si="2"/>
        <v>1.8653102374046493E-3</v>
      </c>
      <c r="G81" s="53">
        <f t="shared" si="3"/>
        <v>0.87888235657124447</v>
      </c>
      <c r="H81" s="26" t="s">
        <v>13</v>
      </c>
    </row>
    <row r="82" spans="1:8" s="20" customFormat="1">
      <c r="A82" s="21" t="s">
        <v>74</v>
      </c>
      <c r="B82" s="23" t="s">
        <v>27</v>
      </c>
      <c r="C82" s="24">
        <v>16</v>
      </c>
      <c r="D82" s="25">
        <v>142.4</v>
      </c>
      <c r="E82" s="29">
        <v>2278.4</v>
      </c>
      <c r="F82" s="30">
        <f t="shared" si="2"/>
        <v>1.8314843674165488E-3</v>
      </c>
      <c r="G82" s="53">
        <f t="shared" si="3"/>
        <v>0.88071384093866101</v>
      </c>
      <c r="H82" s="26" t="s">
        <v>13</v>
      </c>
    </row>
    <row r="83" spans="1:8" s="20" customFormat="1">
      <c r="A83" s="21" t="s">
        <v>106</v>
      </c>
      <c r="B83" s="23" t="s">
        <v>27</v>
      </c>
      <c r="C83" s="24">
        <v>1</v>
      </c>
      <c r="D83" s="25">
        <v>2246.1799999999998</v>
      </c>
      <c r="E83" s="29">
        <v>2246.1799999999998</v>
      </c>
      <c r="F83" s="30">
        <f t="shared" ref="F83:F146" si="4">+E83/$E$336</f>
        <v>1.8055844260901086E-3</v>
      </c>
      <c r="G83" s="53">
        <f t="shared" ref="G83:G146" si="5">G82+F83</f>
        <v>0.88251942536475114</v>
      </c>
      <c r="H83" s="26" t="s">
        <v>13</v>
      </c>
    </row>
    <row r="84" spans="1:8" s="20" customFormat="1">
      <c r="A84" s="21" t="s">
        <v>98</v>
      </c>
      <c r="B84" s="23" t="s">
        <v>31</v>
      </c>
      <c r="C84" s="24">
        <v>50</v>
      </c>
      <c r="D84" s="25">
        <v>44.29</v>
      </c>
      <c r="E84" s="29">
        <v>2214.5</v>
      </c>
      <c r="F84" s="30">
        <f t="shared" si="4"/>
        <v>1.7801185619926033E-3</v>
      </c>
      <c r="G84" s="53">
        <f t="shared" si="5"/>
        <v>0.8842995439267437</v>
      </c>
      <c r="H84" s="26" t="s">
        <v>13</v>
      </c>
    </row>
    <row r="85" spans="1:8" s="20" customFormat="1" ht="38.25">
      <c r="A85" s="21" t="s">
        <v>92</v>
      </c>
      <c r="B85" s="23" t="s">
        <v>31</v>
      </c>
      <c r="C85" s="24">
        <v>3</v>
      </c>
      <c r="D85" s="25">
        <v>731.81</v>
      </c>
      <c r="E85" s="29">
        <v>2195.4299999999998</v>
      </c>
      <c r="F85" s="30">
        <f t="shared" si="4"/>
        <v>1.7647892050374444E-3</v>
      </c>
      <c r="G85" s="53">
        <f t="shared" si="5"/>
        <v>0.88606433313178112</v>
      </c>
      <c r="H85" s="26" t="s">
        <v>13</v>
      </c>
    </row>
    <row r="86" spans="1:8" s="20" customFormat="1">
      <c r="A86" s="21" t="s">
        <v>107</v>
      </c>
      <c r="B86" s="23" t="s">
        <v>29</v>
      </c>
      <c r="C86" s="24">
        <v>375</v>
      </c>
      <c r="D86" s="25">
        <v>5.82</v>
      </c>
      <c r="E86" s="29">
        <v>2182.5</v>
      </c>
      <c r="F86" s="30">
        <f t="shared" si="4"/>
        <v>1.7543954669446179E-3</v>
      </c>
      <c r="G86" s="53">
        <f t="shared" si="5"/>
        <v>0.88781872859872579</v>
      </c>
      <c r="H86" s="26" t="s">
        <v>13</v>
      </c>
    </row>
    <row r="87" spans="1:8" s="20" customFormat="1">
      <c r="A87" s="21" t="s">
        <v>102</v>
      </c>
      <c r="B87" s="23" t="s">
        <v>25</v>
      </c>
      <c r="C87" s="24">
        <v>121.81</v>
      </c>
      <c r="D87" s="25">
        <v>17.66</v>
      </c>
      <c r="E87" s="29">
        <v>2151.1646000000001</v>
      </c>
      <c r="F87" s="30">
        <f t="shared" si="4"/>
        <v>1.7292066084269107E-3</v>
      </c>
      <c r="G87" s="53">
        <f t="shared" si="5"/>
        <v>0.8895479352071527</v>
      </c>
      <c r="H87" s="26" t="s">
        <v>13</v>
      </c>
    </row>
    <row r="88" spans="1:8" s="20" customFormat="1" ht="25.5">
      <c r="A88" s="21" t="s">
        <v>105</v>
      </c>
      <c r="B88" s="23" t="s">
        <v>14</v>
      </c>
      <c r="C88" s="24">
        <v>296.74</v>
      </c>
      <c r="D88" s="25">
        <v>7.16</v>
      </c>
      <c r="E88" s="29">
        <v>2124.6583999999998</v>
      </c>
      <c r="F88" s="30">
        <f t="shared" si="4"/>
        <v>1.7078996864906321E-3</v>
      </c>
      <c r="G88" s="53">
        <f t="shared" si="5"/>
        <v>0.89125583489364335</v>
      </c>
      <c r="H88" s="26" t="s">
        <v>13</v>
      </c>
    </row>
    <row r="89" spans="1:8" s="20" customFormat="1" ht="25.5">
      <c r="A89" s="21" t="s">
        <v>100</v>
      </c>
      <c r="B89" s="23" t="s">
        <v>21</v>
      </c>
      <c r="C89" s="24">
        <v>180</v>
      </c>
      <c r="D89" s="25">
        <v>11.77</v>
      </c>
      <c r="E89" s="29">
        <v>2118.6</v>
      </c>
      <c r="F89" s="30">
        <f t="shared" si="4"/>
        <v>1.7030296615206724E-3</v>
      </c>
      <c r="G89" s="53">
        <f t="shared" si="5"/>
        <v>0.89295886455516404</v>
      </c>
      <c r="H89" s="26" t="s">
        <v>13</v>
      </c>
    </row>
    <row r="90" spans="1:8" s="20" customFormat="1" ht="25.5">
      <c r="A90" s="21" t="s">
        <v>99</v>
      </c>
      <c r="B90" s="23" t="s">
        <v>31</v>
      </c>
      <c r="C90" s="24">
        <v>70</v>
      </c>
      <c r="D90" s="25">
        <v>30.18</v>
      </c>
      <c r="E90" s="29">
        <v>2112.6</v>
      </c>
      <c r="F90" s="30">
        <f t="shared" si="4"/>
        <v>1.6982065811991752E-3</v>
      </c>
      <c r="G90" s="53">
        <f t="shared" si="5"/>
        <v>0.89465707113636317</v>
      </c>
      <c r="H90" s="26" t="s">
        <v>13</v>
      </c>
    </row>
    <row r="91" spans="1:8" s="20" customFormat="1" ht="25.5">
      <c r="A91" s="21" t="s">
        <v>109</v>
      </c>
      <c r="B91" s="23" t="s">
        <v>29</v>
      </c>
      <c r="C91" s="24">
        <v>166</v>
      </c>
      <c r="D91" s="25">
        <v>12.58</v>
      </c>
      <c r="E91" s="29">
        <v>2088.2800000000002</v>
      </c>
      <c r="F91" s="30">
        <f t="shared" si="4"/>
        <v>1.6786570289627066E-3</v>
      </c>
      <c r="G91" s="53">
        <f t="shared" si="5"/>
        <v>0.89633572816532592</v>
      </c>
      <c r="H91" s="26" t="s">
        <v>13</v>
      </c>
    </row>
    <row r="92" spans="1:8" s="20" customFormat="1">
      <c r="A92" s="21" t="s">
        <v>112</v>
      </c>
      <c r="B92" s="23" t="s">
        <v>17</v>
      </c>
      <c r="C92" s="24">
        <v>180</v>
      </c>
      <c r="D92" s="25">
        <v>11.55</v>
      </c>
      <c r="E92" s="29">
        <v>2079</v>
      </c>
      <c r="F92" s="30">
        <f t="shared" si="4"/>
        <v>1.6711973313987907E-3</v>
      </c>
      <c r="G92" s="53">
        <f t="shared" si="5"/>
        <v>0.89800692549672467</v>
      </c>
      <c r="H92" s="26" t="s">
        <v>13</v>
      </c>
    </row>
    <row r="93" spans="1:8" s="20" customFormat="1">
      <c r="A93" s="21" t="s">
        <v>108</v>
      </c>
      <c r="B93" s="23" t="s">
        <v>27</v>
      </c>
      <c r="C93" s="24">
        <v>1</v>
      </c>
      <c r="D93" s="25">
        <v>1924.61</v>
      </c>
      <c r="E93" s="29">
        <v>1924.61</v>
      </c>
      <c r="F93" s="30">
        <f t="shared" si="4"/>
        <v>1.5470914362594643E-3</v>
      </c>
      <c r="G93" s="53">
        <f t="shared" si="5"/>
        <v>0.89955401693298409</v>
      </c>
      <c r="H93" s="26" t="s">
        <v>13</v>
      </c>
    </row>
    <row r="94" spans="1:8" s="20" customFormat="1" ht="25.5">
      <c r="A94" s="21" t="s">
        <v>110</v>
      </c>
      <c r="B94" s="23" t="s">
        <v>31</v>
      </c>
      <c r="C94" s="24">
        <v>146</v>
      </c>
      <c r="D94" s="25">
        <v>12.87</v>
      </c>
      <c r="E94" s="29">
        <v>1879.02</v>
      </c>
      <c r="F94" s="30">
        <f t="shared" si="4"/>
        <v>1.510444064283288E-3</v>
      </c>
      <c r="G94" s="53">
        <f t="shared" si="5"/>
        <v>0.90106446099726734</v>
      </c>
      <c r="H94" s="26" t="s">
        <v>13</v>
      </c>
    </row>
    <row r="95" spans="1:8" s="20" customFormat="1">
      <c r="A95" s="21" t="s">
        <v>346</v>
      </c>
      <c r="B95" s="23" t="s">
        <v>25</v>
      </c>
      <c r="C95" s="24">
        <v>948.3</v>
      </c>
      <c r="D95" s="25">
        <v>1.98</v>
      </c>
      <c r="E95" s="29">
        <v>1877.634</v>
      </c>
      <c r="F95" s="30">
        <f t="shared" si="4"/>
        <v>1.5093299327290223E-3</v>
      </c>
      <c r="G95" s="53">
        <f t="shared" si="5"/>
        <v>0.90257379092999634</v>
      </c>
      <c r="H95" s="26" t="s">
        <v>13</v>
      </c>
    </row>
    <row r="96" spans="1:8" s="20" customFormat="1" ht="25.5">
      <c r="A96" s="21" t="s">
        <v>101</v>
      </c>
      <c r="B96" s="23" t="s">
        <v>21</v>
      </c>
      <c r="C96" s="24">
        <v>75</v>
      </c>
      <c r="D96" s="25">
        <v>25.03</v>
      </c>
      <c r="E96" s="29">
        <v>1877.25</v>
      </c>
      <c r="F96" s="30">
        <f t="shared" si="4"/>
        <v>1.5090212555884464E-3</v>
      </c>
      <c r="G96" s="53">
        <f t="shared" si="5"/>
        <v>0.90408281218558484</v>
      </c>
      <c r="H96" s="26" t="s">
        <v>13</v>
      </c>
    </row>
    <row r="97" spans="1:8" s="20" customFormat="1">
      <c r="A97" s="21" t="s">
        <v>347</v>
      </c>
      <c r="B97" s="23" t="s">
        <v>17</v>
      </c>
      <c r="C97" s="24">
        <v>226.74</v>
      </c>
      <c r="D97" s="25">
        <v>8.25</v>
      </c>
      <c r="E97" s="29">
        <v>1870.605</v>
      </c>
      <c r="F97" s="30">
        <f t="shared" si="4"/>
        <v>1.5036796941323882E-3</v>
      </c>
      <c r="G97" s="53">
        <f t="shared" si="5"/>
        <v>0.90558649187971718</v>
      </c>
      <c r="H97" s="26" t="s">
        <v>13</v>
      </c>
    </row>
    <row r="98" spans="1:8" s="20" customFormat="1">
      <c r="A98" s="21" t="s">
        <v>118</v>
      </c>
      <c r="B98" s="23" t="s">
        <v>27</v>
      </c>
      <c r="C98" s="24">
        <v>44</v>
      </c>
      <c r="D98" s="25">
        <v>42.51</v>
      </c>
      <c r="E98" s="29">
        <v>1870.44</v>
      </c>
      <c r="F98" s="30">
        <f t="shared" si="4"/>
        <v>1.5035470594235471E-3</v>
      </c>
      <c r="G98" s="53">
        <f t="shared" si="5"/>
        <v>0.90709003893914075</v>
      </c>
      <c r="H98" s="26" t="s">
        <v>13</v>
      </c>
    </row>
    <row r="99" spans="1:8" s="20" customFormat="1">
      <c r="A99" s="21" t="s">
        <v>114</v>
      </c>
      <c r="B99" s="23" t="s">
        <v>31</v>
      </c>
      <c r="C99" s="24">
        <v>55</v>
      </c>
      <c r="D99" s="25">
        <v>33.21</v>
      </c>
      <c r="E99" s="29">
        <v>1826.55</v>
      </c>
      <c r="F99" s="30">
        <f t="shared" si="4"/>
        <v>1.4682662268717948E-3</v>
      </c>
      <c r="G99" s="53">
        <f t="shared" si="5"/>
        <v>0.90855830516601255</v>
      </c>
      <c r="H99" s="26" t="s">
        <v>13</v>
      </c>
    </row>
    <row r="100" spans="1:8" s="20" customFormat="1">
      <c r="A100" s="21" t="s">
        <v>119</v>
      </c>
      <c r="B100" s="23" t="s">
        <v>31</v>
      </c>
      <c r="C100" s="24">
        <v>1</v>
      </c>
      <c r="D100" s="25">
        <v>1807.15</v>
      </c>
      <c r="E100" s="29">
        <v>1807.15</v>
      </c>
      <c r="F100" s="30">
        <f t="shared" si="4"/>
        <v>1.4526716004989537E-3</v>
      </c>
      <c r="G100" s="53">
        <f t="shared" si="5"/>
        <v>0.91001097676651155</v>
      </c>
      <c r="H100" s="26" t="s">
        <v>13</v>
      </c>
    </row>
    <row r="101" spans="1:8" s="20" customFormat="1">
      <c r="A101" s="21" t="s">
        <v>111</v>
      </c>
      <c r="B101" s="23" t="s">
        <v>20</v>
      </c>
      <c r="C101" s="24">
        <v>6</v>
      </c>
      <c r="D101" s="25">
        <v>300.52999999999997</v>
      </c>
      <c r="E101" s="29">
        <v>1803.18</v>
      </c>
      <c r="F101" s="30">
        <f t="shared" si="4"/>
        <v>1.4494803290195631E-3</v>
      </c>
      <c r="G101" s="53">
        <f t="shared" si="5"/>
        <v>0.91146045709553114</v>
      </c>
      <c r="H101" s="26" t="s">
        <v>13</v>
      </c>
    </row>
    <row r="102" spans="1:8" s="20" customFormat="1">
      <c r="A102" s="21" t="s">
        <v>113</v>
      </c>
      <c r="B102" s="23" t="s">
        <v>27</v>
      </c>
      <c r="C102" s="24">
        <v>4</v>
      </c>
      <c r="D102" s="25">
        <v>443.67</v>
      </c>
      <c r="E102" s="29">
        <v>1774.68</v>
      </c>
      <c r="F102" s="30">
        <f t="shared" si="4"/>
        <v>1.4265706974924512E-3</v>
      </c>
      <c r="G102" s="53">
        <f t="shared" si="5"/>
        <v>0.91288702779302355</v>
      </c>
      <c r="H102" s="26" t="s">
        <v>13</v>
      </c>
    </row>
    <row r="103" spans="1:8" s="20" customFormat="1">
      <c r="A103" s="21" t="s">
        <v>117</v>
      </c>
      <c r="B103" s="23" t="s">
        <v>25</v>
      </c>
      <c r="C103" s="24">
        <v>139</v>
      </c>
      <c r="D103" s="25">
        <v>12.48</v>
      </c>
      <c r="E103" s="29">
        <v>1734.72</v>
      </c>
      <c r="F103" s="30">
        <f t="shared" si="4"/>
        <v>1.3944489825512797E-3</v>
      </c>
      <c r="G103" s="53">
        <f t="shared" si="5"/>
        <v>0.91428147677557481</v>
      </c>
      <c r="H103" s="26" t="s">
        <v>13</v>
      </c>
    </row>
    <row r="104" spans="1:8" s="20" customFormat="1" ht="25.5">
      <c r="A104" s="21" t="s">
        <v>115</v>
      </c>
      <c r="B104" s="23" t="s">
        <v>21</v>
      </c>
      <c r="C104" s="24">
        <v>101.05</v>
      </c>
      <c r="D104" s="25">
        <v>16.77</v>
      </c>
      <c r="E104" s="29">
        <v>1694.6085</v>
      </c>
      <c r="F104" s="30">
        <f t="shared" si="4"/>
        <v>1.3622054848319903E-3</v>
      </c>
      <c r="G104" s="53">
        <f t="shared" si="5"/>
        <v>0.91564368226040682</v>
      </c>
      <c r="H104" s="26" t="s">
        <v>13</v>
      </c>
    </row>
    <row r="105" spans="1:8" s="20" customFormat="1" ht="25.5">
      <c r="A105" s="21" t="s">
        <v>137</v>
      </c>
      <c r="B105" s="23" t="s">
        <v>27</v>
      </c>
      <c r="C105" s="24">
        <v>9</v>
      </c>
      <c r="D105" s="25">
        <v>186.92</v>
      </c>
      <c r="E105" s="29">
        <v>1682.28</v>
      </c>
      <c r="F105" s="30">
        <f t="shared" si="4"/>
        <v>1.3522952605413937E-3</v>
      </c>
      <c r="G105" s="53">
        <f t="shared" si="5"/>
        <v>0.91699597752094819</v>
      </c>
      <c r="H105" s="26" t="s">
        <v>13</v>
      </c>
    </row>
    <row r="106" spans="1:8" s="20" customFormat="1" ht="25.5">
      <c r="A106" s="21" t="s">
        <v>123</v>
      </c>
      <c r="B106" s="23" t="s">
        <v>31</v>
      </c>
      <c r="C106" s="24">
        <v>38</v>
      </c>
      <c r="D106" s="25">
        <v>41.35</v>
      </c>
      <c r="E106" s="29">
        <v>1571.3</v>
      </c>
      <c r="F106" s="30">
        <f t="shared" si="4"/>
        <v>1.2630843515281001E-3</v>
      </c>
      <c r="G106" s="53">
        <f t="shared" si="5"/>
        <v>0.9182590618724763</v>
      </c>
      <c r="H106" s="26" t="s">
        <v>13</v>
      </c>
    </row>
    <row r="107" spans="1:8" s="20" customFormat="1">
      <c r="A107" s="21" t="s">
        <v>122</v>
      </c>
      <c r="B107" s="23" t="s">
        <v>15</v>
      </c>
      <c r="C107" s="24">
        <v>40.61</v>
      </c>
      <c r="D107" s="25">
        <v>38.14</v>
      </c>
      <c r="E107" s="29">
        <v>1548.8653999999999</v>
      </c>
      <c r="F107" s="30">
        <f t="shared" si="4"/>
        <v>1.2450503718979896E-3</v>
      </c>
      <c r="G107" s="53">
        <f t="shared" si="5"/>
        <v>0.91950411224437434</v>
      </c>
      <c r="H107" s="26" t="s">
        <v>13</v>
      </c>
    </row>
    <row r="108" spans="1:8" s="20" customFormat="1">
      <c r="A108" s="21" t="s">
        <v>124</v>
      </c>
      <c r="B108" s="23" t="s">
        <v>15</v>
      </c>
      <c r="C108" s="24">
        <v>35.71</v>
      </c>
      <c r="D108" s="25">
        <v>41.44</v>
      </c>
      <c r="E108" s="29">
        <v>1479.8224</v>
      </c>
      <c r="F108" s="30">
        <f t="shared" si="4"/>
        <v>1.1895503827918008E-3</v>
      </c>
      <c r="G108" s="53">
        <f t="shared" si="5"/>
        <v>0.92069366262716612</v>
      </c>
      <c r="H108" s="26" t="s">
        <v>13</v>
      </c>
    </row>
    <row r="109" spans="1:8" s="20" customFormat="1">
      <c r="A109" s="21" t="s">
        <v>121</v>
      </c>
      <c r="B109" s="23" t="s">
        <v>31</v>
      </c>
      <c r="C109" s="24">
        <v>1</v>
      </c>
      <c r="D109" s="25">
        <v>1465.42</v>
      </c>
      <c r="E109" s="29">
        <v>1465.42</v>
      </c>
      <c r="F109" s="30">
        <f t="shared" si="4"/>
        <v>1.1779730607880789E-3</v>
      </c>
      <c r="G109" s="53">
        <f t="shared" si="5"/>
        <v>0.92187163568795416</v>
      </c>
      <c r="H109" s="26" t="s">
        <v>13</v>
      </c>
    </row>
    <row r="110" spans="1:8" s="20" customFormat="1" ht="38.25">
      <c r="A110" s="21" t="s">
        <v>127</v>
      </c>
      <c r="B110" s="23" t="s">
        <v>31</v>
      </c>
      <c r="C110" s="24">
        <v>5</v>
      </c>
      <c r="D110" s="25">
        <v>292.43</v>
      </c>
      <c r="E110" s="29">
        <v>1462.15</v>
      </c>
      <c r="F110" s="30">
        <f t="shared" si="4"/>
        <v>1.175344482012863E-3</v>
      </c>
      <c r="G110" s="53">
        <f t="shared" si="5"/>
        <v>0.923046980169967</v>
      </c>
      <c r="H110" s="26" t="s">
        <v>13</v>
      </c>
    </row>
    <row r="111" spans="1:8" s="20" customFormat="1">
      <c r="A111" s="21" t="s">
        <v>133</v>
      </c>
      <c r="B111" s="23" t="s">
        <v>48</v>
      </c>
      <c r="C111" s="24">
        <v>21</v>
      </c>
      <c r="D111" s="25">
        <v>66.180000000000007</v>
      </c>
      <c r="E111" s="29">
        <v>1389.78</v>
      </c>
      <c r="F111" s="30">
        <f t="shared" si="4"/>
        <v>1.1171700948684037E-3</v>
      </c>
      <c r="G111" s="53">
        <f t="shared" si="5"/>
        <v>0.92416415026483545</v>
      </c>
      <c r="H111" s="26" t="s">
        <v>13</v>
      </c>
    </row>
    <row r="112" spans="1:8" s="20" customFormat="1">
      <c r="A112" s="21" t="s">
        <v>125</v>
      </c>
      <c r="B112" s="23" t="s">
        <v>27</v>
      </c>
      <c r="C112" s="24">
        <v>55</v>
      </c>
      <c r="D112" s="25">
        <v>24.96</v>
      </c>
      <c r="E112" s="29">
        <v>1372.8</v>
      </c>
      <c r="F112" s="30">
        <f t="shared" si="4"/>
        <v>1.1035207775585666E-3</v>
      </c>
      <c r="G112" s="53">
        <f t="shared" si="5"/>
        <v>0.92526767104239405</v>
      </c>
      <c r="H112" s="26" t="s">
        <v>13</v>
      </c>
    </row>
    <row r="113" spans="1:8" s="20" customFormat="1" ht="25.5">
      <c r="A113" s="21" t="s">
        <v>130</v>
      </c>
      <c r="B113" s="23" t="s">
        <v>29</v>
      </c>
      <c r="C113" s="24">
        <v>149</v>
      </c>
      <c r="D113" s="25">
        <v>9.18</v>
      </c>
      <c r="E113" s="29">
        <v>1367.82</v>
      </c>
      <c r="F113" s="30">
        <f t="shared" si="4"/>
        <v>1.0995176208917238E-3</v>
      </c>
      <c r="G113" s="53">
        <f t="shared" si="5"/>
        <v>0.92636718866328582</v>
      </c>
      <c r="H113" s="26" t="s">
        <v>13</v>
      </c>
    </row>
    <row r="114" spans="1:8" s="20" customFormat="1" ht="25.5">
      <c r="A114" s="21" t="s">
        <v>120</v>
      </c>
      <c r="B114" s="23" t="s">
        <v>21</v>
      </c>
      <c r="C114" s="24">
        <v>100</v>
      </c>
      <c r="D114" s="25">
        <v>13.54</v>
      </c>
      <c r="E114" s="29">
        <v>1354</v>
      </c>
      <c r="F114" s="30">
        <f t="shared" si="4"/>
        <v>1.0884084592178752E-3</v>
      </c>
      <c r="G114" s="53">
        <f t="shared" si="5"/>
        <v>0.92745559712250369</v>
      </c>
      <c r="H114" s="26" t="s">
        <v>13</v>
      </c>
    </row>
    <row r="115" spans="1:8" s="20" customFormat="1" ht="25.5">
      <c r="A115" s="21" t="s">
        <v>126</v>
      </c>
      <c r="B115" s="23" t="s">
        <v>21</v>
      </c>
      <c r="C115" s="24">
        <v>180</v>
      </c>
      <c r="D115" s="25">
        <v>7.28</v>
      </c>
      <c r="E115" s="29">
        <v>1310.4000000000001</v>
      </c>
      <c r="F115" s="30">
        <f t="shared" si="4"/>
        <v>1.0533607422149956E-3</v>
      </c>
      <c r="G115" s="53">
        <f t="shared" si="5"/>
        <v>0.92850895786471865</v>
      </c>
      <c r="H115" s="26" t="s">
        <v>13</v>
      </c>
    </row>
    <row r="116" spans="1:8" s="20" customFormat="1">
      <c r="A116" s="21" t="s">
        <v>116</v>
      </c>
      <c r="B116" s="23" t="s">
        <v>27</v>
      </c>
      <c r="C116" s="24">
        <v>2</v>
      </c>
      <c r="D116" s="25">
        <v>651.14</v>
      </c>
      <c r="E116" s="29">
        <v>1302.28</v>
      </c>
      <c r="F116" s="30">
        <f t="shared" si="4"/>
        <v>1.0468335068465691E-3</v>
      </c>
      <c r="G116" s="53">
        <f t="shared" si="5"/>
        <v>0.92955579137156519</v>
      </c>
      <c r="H116" s="26" t="s">
        <v>13</v>
      </c>
    </row>
    <row r="117" spans="1:8" s="20" customFormat="1" ht="25.5">
      <c r="A117" s="21" t="s">
        <v>139</v>
      </c>
      <c r="B117" s="23" t="s">
        <v>31</v>
      </c>
      <c r="C117" s="24">
        <v>54</v>
      </c>
      <c r="D117" s="25">
        <v>23.49</v>
      </c>
      <c r="E117" s="29">
        <v>1268.46</v>
      </c>
      <c r="F117" s="30">
        <f t="shared" si="4"/>
        <v>1.0196474107677298E-3</v>
      </c>
      <c r="G117" s="53">
        <f t="shared" si="5"/>
        <v>0.93057543878233295</v>
      </c>
      <c r="H117" s="26" t="s">
        <v>13</v>
      </c>
    </row>
    <row r="118" spans="1:8" s="20" customFormat="1" ht="25.5">
      <c r="A118" s="21" t="s">
        <v>132</v>
      </c>
      <c r="B118" s="23" t="s">
        <v>21</v>
      </c>
      <c r="C118" s="24">
        <v>106.17</v>
      </c>
      <c r="D118" s="25">
        <v>11.92</v>
      </c>
      <c r="E118" s="29">
        <v>1265.5463999999999</v>
      </c>
      <c r="F118" s="30">
        <f t="shared" si="4"/>
        <v>1.0173053229636107E-3</v>
      </c>
      <c r="G118" s="53">
        <f t="shared" si="5"/>
        <v>0.93159274410529658</v>
      </c>
      <c r="H118" s="26" t="s">
        <v>13</v>
      </c>
    </row>
    <row r="119" spans="1:8" s="20" customFormat="1" ht="25.5">
      <c r="A119" s="21" t="s">
        <v>135</v>
      </c>
      <c r="B119" s="23" t="s">
        <v>136</v>
      </c>
      <c r="C119" s="24">
        <v>110</v>
      </c>
      <c r="D119" s="25">
        <v>11.37</v>
      </c>
      <c r="E119" s="29">
        <v>1250.7</v>
      </c>
      <c r="F119" s="30">
        <f t="shared" si="4"/>
        <v>1.005371093016098E-3</v>
      </c>
      <c r="G119" s="53">
        <f t="shared" si="5"/>
        <v>0.9325981151983127</v>
      </c>
      <c r="H119" s="26" t="s">
        <v>13</v>
      </c>
    </row>
    <row r="120" spans="1:8" s="20" customFormat="1">
      <c r="A120" s="21" t="s">
        <v>348</v>
      </c>
      <c r="B120" s="23" t="s">
        <v>31</v>
      </c>
      <c r="C120" s="24">
        <v>1</v>
      </c>
      <c r="D120" s="25">
        <v>1244.19</v>
      </c>
      <c r="E120" s="29">
        <v>1244.19</v>
      </c>
      <c r="F120" s="30">
        <f t="shared" si="4"/>
        <v>1.0001380508672735E-3</v>
      </c>
      <c r="G120" s="53">
        <f t="shared" si="5"/>
        <v>0.93359825324918</v>
      </c>
      <c r="H120" s="26" t="s">
        <v>13</v>
      </c>
    </row>
    <row r="121" spans="1:8" s="20" customFormat="1">
      <c r="A121" s="21" t="s">
        <v>129</v>
      </c>
      <c r="B121" s="23" t="s">
        <v>25</v>
      </c>
      <c r="C121" s="24">
        <v>13.29</v>
      </c>
      <c r="D121" s="25">
        <v>93.53</v>
      </c>
      <c r="E121" s="29">
        <v>1243.0137</v>
      </c>
      <c r="F121" s="30">
        <f t="shared" si="4"/>
        <v>9.9919248597024396E-4</v>
      </c>
      <c r="G121" s="53">
        <f t="shared" si="5"/>
        <v>0.93459744573515025</v>
      </c>
      <c r="H121" s="26" t="s">
        <v>13</v>
      </c>
    </row>
    <row r="122" spans="1:8" s="20" customFormat="1" ht="25.5">
      <c r="A122" s="21" t="s">
        <v>349</v>
      </c>
      <c r="B122" s="23" t="s">
        <v>31</v>
      </c>
      <c r="C122" s="24">
        <v>4</v>
      </c>
      <c r="D122" s="25">
        <v>306.79000000000002</v>
      </c>
      <c r="E122" s="29">
        <v>1227.1600000000001</v>
      </c>
      <c r="F122" s="30">
        <f t="shared" si="4"/>
        <v>9.8644854122142381E-4</v>
      </c>
      <c r="G122" s="53">
        <f t="shared" si="5"/>
        <v>0.93558389427637167</v>
      </c>
      <c r="H122" s="26" t="s">
        <v>13</v>
      </c>
    </row>
    <row r="123" spans="1:8" s="20" customFormat="1" ht="25.5">
      <c r="A123" s="21" t="s">
        <v>143</v>
      </c>
      <c r="B123" s="23" t="s">
        <v>31</v>
      </c>
      <c r="C123" s="24">
        <v>21</v>
      </c>
      <c r="D123" s="25">
        <v>58.15</v>
      </c>
      <c r="E123" s="29">
        <v>1221.1500000000001</v>
      </c>
      <c r="F123" s="30">
        <f t="shared" si="4"/>
        <v>9.8161742243272417E-4</v>
      </c>
      <c r="G123" s="53">
        <f t="shared" si="5"/>
        <v>0.93656551169880442</v>
      </c>
      <c r="H123" s="26" t="s">
        <v>13</v>
      </c>
    </row>
    <row r="124" spans="1:8" s="20" customFormat="1" ht="25.5">
      <c r="A124" s="21" t="s">
        <v>138</v>
      </c>
      <c r="B124" s="23" t="s">
        <v>31</v>
      </c>
      <c r="C124" s="24">
        <v>11</v>
      </c>
      <c r="D124" s="25">
        <v>110.66</v>
      </c>
      <c r="E124" s="29">
        <v>1217.26</v>
      </c>
      <c r="F124" s="30">
        <f t="shared" si="4"/>
        <v>9.7849045869095332E-4</v>
      </c>
      <c r="G124" s="53">
        <f t="shared" si="5"/>
        <v>0.93754400215749534</v>
      </c>
      <c r="H124" s="26" t="s">
        <v>13</v>
      </c>
    </row>
    <row r="125" spans="1:8" s="20" customFormat="1">
      <c r="A125" s="21" t="s">
        <v>350</v>
      </c>
      <c r="B125" s="23" t="s">
        <v>31</v>
      </c>
      <c r="C125" s="24">
        <v>1</v>
      </c>
      <c r="D125" s="25">
        <v>1201.94</v>
      </c>
      <c r="E125" s="29">
        <v>1201.94</v>
      </c>
      <c r="F125" s="30">
        <f t="shared" si="4"/>
        <v>9.6617552693673047E-4</v>
      </c>
      <c r="G125" s="53">
        <f t="shared" si="5"/>
        <v>0.93851017768443212</v>
      </c>
      <c r="H125" s="26" t="s">
        <v>13</v>
      </c>
    </row>
    <row r="126" spans="1:8" s="20" customFormat="1">
      <c r="A126" s="21" t="s">
        <v>144</v>
      </c>
      <c r="B126" s="23" t="s">
        <v>31</v>
      </c>
      <c r="C126" s="24">
        <v>94</v>
      </c>
      <c r="D126" s="25">
        <v>12.72</v>
      </c>
      <c r="E126" s="29">
        <v>1195.68</v>
      </c>
      <c r="F126" s="30">
        <f t="shared" si="4"/>
        <v>9.6114344646796841E-4</v>
      </c>
      <c r="G126" s="53">
        <f t="shared" si="5"/>
        <v>0.93947132113090004</v>
      </c>
      <c r="H126" s="26" t="s">
        <v>13</v>
      </c>
    </row>
    <row r="127" spans="1:8" s="20" customFormat="1" ht="25.5">
      <c r="A127" s="21" t="s">
        <v>131</v>
      </c>
      <c r="B127" s="23" t="s">
        <v>31</v>
      </c>
      <c r="C127" s="24">
        <v>55</v>
      </c>
      <c r="D127" s="25">
        <v>21.73</v>
      </c>
      <c r="E127" s="29">
        <v>1195.1500000000001</v>
      </c>
      <c r="F127" s="30">
        <f t="shared" si="4"/>
        <v>9.6071740770623611E-4</v>
      </c>
      <c r="G127" s="53">
        <f t="shared" si="5"/>
        <v>0.94043203853860624</v>
      </c>
      <c r="H127" s="26" t="s">
        <v>13</v>
      </c>
    </row>
    <row r="128" spans="1:8" s="20" customFormat="1" ht="25.5">
      <c r="A128" s="21" t="s">
        <v>128</v>
      </c>
      <c r="B128" s="23" t="s">
        <v>31</v>
      </c>
      <c r="C128" s="24">
        <v>12</v>
      </c>
      <c r="D128" s="25">
        <v>98.54</v>
      </c>
      <c r="E128" s="29">
        <v>1182.48</v>
      </c>
      <c r="F128" s="30">
        <f t="shared" si="4"/>
        <v>9.5053266976067446E-4</v>
      </c>
      <c r="G128" s="53">
        <f t="shared" si="5"/>
        <v>0.94138257120836688</v>
      </c>
      <c r="H128" s="26" t="s">
        <v>13</v>
      </c>
    </row>
    <row r="129" spans="1:8" s="20" customFormat="1">
      <c r="A129" s="21" t="s">
        <v>141</v>
      </c>
      <c r="B129" s="23" t="s">
        <v>29</v>
      </c>
      <c r="C129" s="24">
        <v>166</v>
      </c>
      <c r="D129" s="25">
        <v>6.86</v>
      </c>
      <c r="E129" s="29">
        <v>1138.76</v>
      </c>
      <c r="F129" s="30">
        <f t="shared" si="4"/>
        <v>9.1538849115136453E-4</v>
      </c>
      <c r="G129" s="53">
        <f t="shared" si="5"/>
        <v>0.94229795969951824</v>
      </c>
      <c r="H129" s="26" t="s">
        <v>13</v>
      </c>
    </row>
    <row r="130" spans="1:8" s="20" customFormat="1" ht="25.5">
      <c r="A130" s="21" t="s">
        <v>134</v>
      </c>
      <c r="B130" s="23" t="s">
        <v>31</v>
      </c>
      <c r="C130" s="24">
        <v>8</v>
      </c>
      <c r="D130" s="25">
        <v>134.25</v>
      </c>
      <c r="E130" s="29">
        <v>1074</v>
      </c>
      <c r="F130" s="30">
        <f t="shared" si="4"/>
        <v>8.6333137754800442E-4</v>
      </c>
      <c r="G130" s="53">
        <f t="shared" si="5"/>
        <v>0.94316129107706626</v>
      </c>
      <c r="H130" s="26" t="s">
        <v>13</v>
      </c>
    </row>
    <row r="131" spans="1:8" s="20" customFormat="1">
      <c r="A131" s="21" t="s">
        <v>149</v>
      </c>
      <c r="B131" s="23" t="s">
        <v>31</v>
      </c>
      <c r="C131" s="24">
        <v>2</v>
      </c>
      <c r="D131" s="25">
        <v>534.75</v>
      </c>
      <c r="E131" s="29">
        <v>1069.5</v>
      </c>
      <c r="F131" s="30">
        <f t="shared" si="4"/>
        <v>8.5971406730688156E-4</v>
      </c>
      <c r="G131" s="53">
        <f t="shared" si="5"/>
        <v>0.94402100514437315</v>
      </c>
      <c r="H131" s="26" t="s">
        <v>13</v>
      </c>
    </row>
    <row r="132" spans="1:8" s="20" customFormat="1">
      <c r="A132" s="21" t="s">
        <v>142</v>
      </c>
      <c r="B132" s="23" t="s">
        <v>17</v>
      </c>
      <c r="C132" s="24">
        <v>154.74</v>
      </c>
      <c r="D132" s="25">
        <v>6.86</v>
      </c>
      <c r="E132" s="29">
        <v>1061.5164</v>
      </c>
      <c r="F132" s="30">
        <f t="shared" si="4"/>
        <v>8.5329647663109735E-4</v>
      </c>
      <c r="G132" s="53">
        <f t="shared" si="5"/>
        <v>0.94487430162100428</v>
      </c>
      <c r="H132" s="26" t="s">
        <v>13</v>
      </c>
    </row>
    <row r="133" spans="1:8" s="20" customFormat="1">
      <c r="A133" s="21" t="s">
        <v>146</v>
      </c>
      <c r="B133" s="23" t="s">
        <v>48</v>
      </c>
      <c r="C133" s="24">
        <v>10</v>
      </c>
      <c r="D133" s="25">
        <v>105.06</v>
      </c>
      <c r="E133" s="29">
        <v>1050.5999999999999</v>
      </c>
      <c r="F133" s="30">
        <f t="shared" si="4"/>
        <v>8.4452136429416513E-4</v>
      </c>
      <c r="G133" s="53">
        <f t="shared" si="5"/>
        <v>0.94571882298529841</v>
      </c>
      <c r="H133" s="26" t="s">
        <v>13</v>
      </c>
    </row>
    <row r="134" spans="1:8" s="20" customFormat="1">
      <c r="A134" s="21" t="s">
        <v>155</v>
      </c>
      <c r="B134" s="23" t="s">
        <v>27</v>
      </c>
      <c r="C134" s="24">
        <v>4</v>
      </c>
      <c r="D134" s="25">
        <v>255.4</v>
      </c>
      <c r="E134" s="29">
        <v>1021.6</v>
      </c>
      <c r="F134" s="30">
        <f t="shared" si="4"/>
        <v>8.2120980940692868E-4</v>
      </c>
      <c r="G134" s="53">
        <f t="shared" si="5"/>
        <v>0.94654003279470533</v>
      </c>
      <c r="H134" s="26" t="s">
        <v>13</v>
      </c>
    </row>
    <row r="135" spans="1:8" s="20" customFormat="1" ht="25.5">
      <c r="A135" s="21" t="s">
        <v>140</v>
      </c>
      <c r="B135" s="23" t="s">
        <v>21</v>
      </c>
      <c r="C135" s="24">
        <v>40</v>
      </c>
      <c r="D135" s="25">
        <v>25.38</v>
      </c>
      <c r="E135" s="29">
        <v>1015.2</v>
      </c>
      <c r="F135" s="30">
        <f t="shared" si="4"/>
        <v>8.1606519039733162E-4</v>
      </c>
      <c r="G135" s="53">
        <f t="shared" si="5"/>
        <v>0.94735609798510267</v>
      </c>
      <c r="H135" s="26" t="s">
        <v>13</v>
      </c>
    </row>
    <row r="136" spans="1:8" s="20" customFormat="1" ht="25.5">
      <c r="A136" s="21" t="s">
        <v>148</v>
      </c>
      <c r="B136" s="23" t="s">
        <v>27</v>
      </c>
      <c r="C136" s="24">
        <v>1</v>
      </c>
      <c r="D136" s="25">
        <v>973.29</v>
      </c>
      <c r="E136" s="29">
        <v>973.29</v>
      </c>
      <c r="F136" s="30">
        <f t="shared" si="4"/>
        <v>7.8237597435167343E-4</v>
      </c>
      <c r="G136" s="53">
        <f t="shared" si="5"/>
        <v>0.94813847395945439</v>
      </c>
      <c r="H136" s="26" t="s">
        <v>13</v>
      </c>
    </row>
    <row r="137" spans="1:8" s="20" customFormat="1" ht="25.5">
      <c r="A137" s="21" t="s">
        <v>161</v>
      </c>
      <c r="B137" s="23" t="s">
        <v>31</v>
      </c>
      <c r="C137" s="24">
        <v>121</v>
      </c>
      <c r="D137" s="25">
        <v>7.9</v>
      </c>
      <c r="E137" s="29">
        <v>955.9</v>
      </c>
      <c r="F137" s="30">
        <f t="shared" si="4"/>
        <v>7.6839707988653389E-4</v>
      </c>
      <c r="G137" s="53">
        <f t="shared" si="5"/>
        <v>0.9489068710393409</v>
      </c>
      <c r="H137" s="26" t="s">
        <v>13</v>
      </c>
    </row>
    <row r="138" spans="1:8" s="20" customFormat="1">
      <c r="A138" s="21" t="s">
        <v>156</v>
      </c>
      <c r="B138" s="23" t="s">
        <v>27</v>
      </c>
      <c r="C138" s="24">
        <v>1</v>
      </c>
      <c r="D138" s="25">
        <v>934.14</v>
      </c>
      <c r="E138" s="29">
        <v>934.14</v>
      </c>
      <c r="F138" s="30">
        <f t="shared" si="4"/>
        <v>7.5090537525390397E-4</v>
      </c>
      <c r="G138" s="53">
        <f t="shared" si="5"/>
        <v>0.94965777641459481</v>
      </c>
      <c r="H138" s="26" t="s">
        <v>13</v>
      </c>
    </row>
    <row r="139" spans="1:8" s="20" customFormat="1" ht="25.5">
      <c r="A139" s="21" t="s">
        <v>151</v>
      </c>
      <c r="B139" s="23" t="s">
        <v>31</v>
      </c>
      <c r="C139" s="24">
        <v>50</v>
      </c>
      <c r="D139" s="25">
        <v>18.66</v>
      </c>
      <c r="E139" s="29">
        <v>933</v>
      </c>
      <c r="F139" s="30">
        <f t="shared" si="4"/>
        <v>7.4998898999281954E-4</v>
      </c>
      <c r="G139" s="53">
        <f t="shared" si="5"/>
        <v>0.9504077654045876</v>
      </c>
      <c r="H139" s="26" t="s">
        <v>13</v>
      </c>
    </row>
    <row r="140" spans="1:8" s="20" customFormat="1">
      <c r="A140" s="21" t="s">
        <v>351</v>
      </c>
      <c r="B140" s="23" t="s">
        <v>14</v>
      </c>
      <c r="C140" s="24">
        <v>115.01</v>
      </c>
      <c r="D140" s="25">
        <v>8.11</v>
      </c>
      <c r="E140" s="29">
        <v>932.73109999999997</v>
      </c>
      <c r="F140" s="30">
        <f t="shared" si="4"/>
        <v>7.4977283560974438E-4</v>
      </c>
      <c r="G140" s="53">
        <f t="shared" si="5"/>
        <v>0.95115753824019733</v>
      </c>
      <c r="H140" s="26" t="s">
        <v>13</v>
      </c>
    </row>
    <row r="141" spans="1:8" s="20" customFormat="1">
      <c r="A141" s="21" t="s">
        <v>152</v>
      </c>
      <c r="B141" s="23" t="s">
        <v>29</v>
      </c>
      <c r="C141" s="24">
        <v>149</v>
      </c>
      <c r="D141" s="25">
        <v>6.24</v>
      </c>
      <c r="E141" s="29">
        <v>929.76</v>
      </c>
      <c r="F141" s="30">
        <f t="shared" si="4"/>
        <v>7.4738452661921105E-4</v>
      </c>
      <c r="G141" s="53">
        <f t="shared" si="5"/>
        <v>0.9519049227668166</v>
      </c>
      <c r="H141" s="26" t="s">
        <v>13</v>
      </c>
    </row>
    <row r="142" spans="1:8" s="20" customFormat="1">
      <c r="A142" s="21" t="s">
        <v>150</v>
      </c>
      <c r="B142" s="23" t="s">
        <v>15</v>
      </c>
      <c r="C142" s="24">
        <v>46.06</v>
      </c>
      <c r="D142" s="25">
        <v>20.149999999999999</v>
      </c>
      <c r="E142" s="29">
        <v>928.10900000000004</v>
      </c>
      <c r="F142" s="30">
        <f t="shared" si="4"/>
        <v>7.4605737568407906E-4</v>
      </c>
      <c r="G142" s="53">
        <f t="shared" si="5"/>
        <v>0.95265098014250071</v>
      </c>
      <c r="H142" s="26" t="s">
        <v>13</v>
      </c>
    </row>
    <row r="143" spans="1:8" s="20" customFormat="1" ht="25.5">
      <c r="A143" s="21" t="s">
        <v>147</v>
      </c>
      <c r="B143" s="23" t="s">
        <v>21</v>
      </c>
      <c r="C143" s="24">
        <v>80</v>
      </c>
      <c r="D143" s="25">
        <v>11.29</v>
      </c>
      <c r="E143" s="29">
        <v>903.2</v>
      </c>
      <c r="F143" s="30">
        <f t="shared" si="4"/>
        <v>7.260343577293833E-4</v>
      </c>
      <c r="G143" s="53">
        <f t="shared" si="5"/>
        <v>0.95337701450023005</v>
      </c>
      <c r="H143" s="26" t="s">
        <v>13</v>
      </c>
    </row>
    <row r="144" spans="1:8" s="20" customFormat="1">
      <c r="A144" s="21" t="s">
        <v>168</v>
      </c>
      <c r="B144" s="23" t="s">
        <v>31</v>
      </c>
      <c r="C144" s="24">
        <v>3</v>
      </c>
      <c r="D144" s="25">
        <v>296.08</v>
      </c>
      <c r="E144" s="29">
        <v>888.24</v>
      </c>
      <c r="F144" s="30">
        <f t="shared" si="4"/>
        <v>7.1400881079445016E-4</v>
      </c>
      <c r="G144" s="53">
        <f t="shared" si="5"/>
        <v>0.95409102331102447</v>
      </c>
      <c r="H144" s="26" t="s">
        <v>13</v>
      </c>
    </row>
    <row r="145" spans="1:8" s="20" customFormat="1" ht="25.5">
      <c r="A145" s="21" t="s">
        <v>145</v>
      </c>
      <c r="B145" s="23" t="s">
        <v>31</v>
      </c>
      <c r="C145" s="24">
        <v>55</v>
      </c>
      <c r="D145" s="25">
        <v>16.07</v>
      </c>
      <c r="E145" s="29">
        <v>883.85</v>
      </c>
      <c r="F145" s="30">
        <f t="shared" si="4"/>
        <v>7.1047992369255471E-4</v>
      </c>
      <c r="G145" s="53">
        <f t="shared" si="5"/>
        <v>0.95480150323471702</v>
      </c>
      <c r="H145" s="26" t="s">
        <v>13</v>
      </c>
    </row>
    <row r="146" spans="1:8" s="20" customFormat="1" ht="25.5">
      <c r="A146" s="21" t="s">
        <v>158</v>
      </c>
      <c r="B146" s="23" t="s">
        <v>31</v>
      </c>
      <c r="C146" s="24">
        <v>30</v>
      </c>
      <c r="D146" s="25">
        <v>29.26</v>
      </c>
      <c r="E146" s="29">
        <v>877.8</v>
      </c>
      <c r="F146" s="30">
        <f t="shared" si="4"/>
        <v>7.0561665103504494E-4</v>
      </c>
      <c r="G146" s="53">
        <f t="shared" si="5"/>
        <v>0.9555071198857521</v>
      </c>
      <c r="H146" s="26" t="s">
        <v>13</v>
      </c>
    </row>
    <row r="147" spans="1:8" s="20" customFormat="1" ht="25.5">
      <c r="A147" s="21" t="s">
        <v>165</v>
      </c>
      <c r="B147" s="23" t="s">
        <v>166</v>
      </c>
      <c r="C147" s="24">
        <v>73.48</v>
      </c>
      <c r="D147" s="25">
        <v>11.73</v>
      </c>
      <c r="E147" s="29">
        <v>861.92039999999997</v>
      </c>
      <c r="F147" s="30">
        <f t="shared" ref="F147:F210" si="6">+E147/$E$336</f>
        <v>6.9285188665617044E-4</v>
      </c>
      <c r="G147" s="53">
        <f t="shared" ref="G147:G210" si="7">G146+F147</f>
        <v>0.95619997177240823</v>
      </c>
      <c r="H147" s="26" t="s">
        <v>13</v>
      </c>
    </row>
    <row r="148" spans="1:8" s="20" customFormat="1">
      <c r="A148" s="21" t="s">
        <v>153</v>
      </c>
      <c r="B148" s="23" t="s">
        <v>21</v>
      </c>
      <c r="C148" s="24">
        <v>18</v>
      </c>
      <c r="D148" s="25">
        <v>46.53</v>
      </c>
      <c r="E148" s="29">
        <v>837.54</v>
      </c>
      <c r="F148" s="30">
        <f t="shared" si="6"/>
        <v>6.7325378207779853E-4</v>
      </c>
      <c r="G148" s="53">
        <f t="shared" si="7"/>
        <v>0.95687322555448606</v>
      </c>
      <c r="H148" s="26" t="s">
        <v>13</v>
      </c>
    </row>
    <row r="149" spans="1:8" s="20" customFormat="1">
      <c r="A149" s="21" t="s">
        <v>163</v>
      </c>
      <c r="B149" s="23" t="s">
        <v>38</v>
      </c>
      <c r="C149" s="24">
        <v>12</v>
      </c>
      <c r="D149" s="25">
        <v>69.52</v>
      </c>
      <c r="E149" s="29">
        <v>834.24</v>
      </c>
      <c r="F149" s="30">
        <f t="shared" si="6"/>
        <v>6.7060108790097507E-4</v>
      </c>
      <c r="G149" s="53">
        <f t="shared" si="7"/>
        <v>0.95754382664238702</v>
      </c>
      <c r="H149" s="26" t="s">
        <v>13</v>
      </c>
    </row>
    <row r="150" spans="1:8" s="20" customFormat="1">
      <c r="A150" s="21" t="s">
        <v>154</v>
      </c>
      <c r="B150" s="23" t="s">
        <v>21</v>
      </c>
      <c r="C150" s="24">
        <v>45</v>
      </c>
      <c r="D150" s="25">
        <v>18.46</v>
      </c>
      <c r="E150" s="29">
        <v>830.7</v>
      </c>
      <c r="F150" s="30">
        <f t="shared" si="6"/>
        <v>6.6775547051129173E-4</v>
      </c>
      <c r="G150" s="53">
        <f t="shared" si="7"/>
        <v>0.95821158211289836</v>
      </c>
      <c r="H150" s="26" t="s">
        <v>13</v>
      </c>
    </row>
    <row r="151" spans="1:8" s="20" customFormat="1" ht="25.5">
      <c r="A151" s="21" t="s">
        <v>160</v>
      </c>
      <c r="B151" s="23" t="s">
        <v>31</v>
      </c>
      <c r="C151" s="24">
        <v>40</v>
      </c>
      <c r="D151" s="25">
        <v>20.59</v>
      </c>
      <c r="E151" s="29">
        <v>823.6</v>
      </c>
      <c r="F151" s="30">
        <f t="shared" si="6"/>
        <v>6.6204815879751999E-4</v>
      </c>
      <c r="G151" s="53">
        <f t="shared" si="7"/>
        <v>0.95887363027169592</v>
      </c>
      <c r="H151" s="26" t="s">
        <v>13</v>
      </c>
    </row>
    <row r="152" spans="1:8" s="20" customFormat="1">
      <c r="A152" s="21" t="s">
        <v>164</v>
      </c>
      <c r="B152" s="23" t="s">
        <v>29</v>
      </c>
      <c r="C152" s="24">
        <v>58</v>
      </c>
      <c r="D152" s="25">
        <v>14.17</v>
      </c>
      <c r="E152" s="29">
        <v>821.86</v>
      </c>
      <c r="F152" s="30">
        <f t="shared" si="6"/>
        <v>6.6064946550428586E-4</v>
      </c>
      <c r="G152" s="53">
        <f t="shared" si="7"/>
        <v>0.95953427973720018</v>
      </c>
      <c r="H152" s="26" t="s">
        <v>13</v>
      </c>
    </row>
    <row r="153" spans="1:8" s="20" customFormat="1">
      <c r="A153" s="21" t="s">
        <v>157</v>
      </c>
      <c r="B153" s="23" t="s">
        <v>14</v>
      </c>
      <c r="C153" s="24">
        <v>296.74</v>
      </c>
      <c r="D153" s="25">
        <v>2.69</v>
      </c>
      <c r="E153" s="29">
        <v>798.23059999999998</v>
      </c>
      <c r="F153" s="30">
        <f t="shared" si="6"/>
        <v>6.4165504981282138E-4</v>
      </c>
      <c r="G153" s="53">
        <f t="shared" si="7"/>
        <v>0.96017593478701302</v>
      </c>
      <c r="H153" s="26" t="s">
        <v>13</v>
      </c>
    </row>
    <row r="154" spans="1:8" s="20" customFormat="1">
      <c r="A154" s="21" t="s">
        <v>167</v>
      </c>
      <c r="B154" s="23" t="s">
        <v>31</v>
      </c>
      <c r="C154" s="24">
        <v>70</v>
      </c>
      <c r="D154" s="25">
        <v>11.17</v>
      </c>
      <c r="E154" s="29">
        <v>781.9</v>
      </c>
      <c r="F154" s="30">
        <f t="shared" si="6"/>
        <v>6.2852775056311419E-4</v>
      </c>
      <c r="G154" s="53">
        <f t="shared" si="7"/>
        <v>0.96080446253757612</v>
      </c>
      <c r="H154" s="26" t="s">
        <v>13</v>
      </c>
    </row>
    <row r="155" spans="1:8" s="20" customFormat="1" ht="25.5">
      <c r="A155" s="21" t="s">
        <v>170</v>
      </c>
      <c r="B155" s="23" t="s">
        <v>31</v>
      </c>
      <c r="C155" s="24">
        <v>67</v>
      </c>
      <c r="D155" s="25">
        <v>11.56</v>
      </c>
      <c r="E155" s="29">
        <v>774.52</v>
      </c>
      <c r="F155" s="30">
        <f t="shared" si="6"/>
        <v>6.2259536176767266E-4</v>
      </c>
      <c r="G155" s="53">
        <f t="shared" si="7"/>
        <v>0.9614270578993438</v>
      </c>
      <c r="H155" s="26" t="s">
        <v>13</v>
      </c>
    </row>
    <row r="156" spans="1:8" s="20" customFormat="1" ht="25.5">
      <c r="A156" s="21" t="s">
        <v>182</v>
      </c>
      <c r="B156" s="23" t="s">
        <v>31</v>
      </c>
      <c r="C156" s="24">
        <v>21</v>
      </c>
      <c r="D156" s="25">
        <v>36.200000000000003</v>
      </c>
      <c r="E156" s="29">
        <v>760.2</v>
      </c>
      <c r="F156" s="30">
        <f t="shared" si="6"/>
        <v>6.1108427673369924E-4</v>
      </c>
      <c r="G156" s="53">
        <f t="shared" si="7"/>
        <v>0.96203814217607753</v>
      </c>
      <c r="H156" s="26" t="s">
        <v>13</v>
      </c>
    </row>
    <row r="157" spans="1:8" s="20" customFormat="1" ht="25.5">
      <c r="A157" s="21" t="s">
        <v>171</v>
      </c>
      <c r="B157" s="23" t="s">
        <v>31</v>
      </c>
      <c r="C157" s="24">
        <v>37</v>
      </c>
      <c r="D157" s="25">
        <v>19.7</v>
      </c>
      <c r="E157" s="29">
        <v>728.9</v>
      </c>
      <c r="F157" s="30">
        <f t="shared" si="6"/>
        <v>5.8592387438988864E-4</v>
      </c>
      <c r="G157" s="53">
        <f t="shared" si="7"/>
        <v>0.96262406605046746</v>
      </c>
      <c r="H157" s="26" t="s">
        <v>13</v>
      </c>
    </row>
    <row r="158" spans="1:8" s="20" customFormat="1" ht="25.5">
      <c r="A158" s="21" t="s">
        <v>175</v>
      </c>
      <c r="B158" s="23" t="s">
        <v>21</v>
      </c>
      <c r="C158" s="24">
        <v>90</v>
      </c>
      <c r="D158" s="25">
        <v>7.78</v>
      </c>
      <c r="E158" s="29">
        <v>700.2</v>
      </c>
      <c r="F158" s="30">
        <f t="shared" si="6"/>
        <v>5.6285347351872693E-4</v>
      </c>
      <c r="G158" s="53">
        <f t="shared" si="7"/>
        <v>0.96318691952398616</v>
      </c>
      <c r="H158" s="26" t="s">
        <v>13</v>
      </c>
    </row>
    <row r="159" spans="1:8" s="20" customFormat="1" ht="25.5">
      <c r="A159" s="21" t="s">
        <v>178</v>
      </c>
      <c r="B159" s="23" t="s">
        <v>27</v>
      </c>
      <c r="C159" s="24">
        <v>1</v>
      </c>
      <c r="D159" s="25">
        <v>699.97</v>
      </c>
      <c r="E159" s="29">
        <v>699.97</v>
      </c>
      <c r="F159" s="30">
        <f t="shared" si="6"/>
        <v>5.6266858877306958E-4</v>
      </c>
      <c r="G159" s="53">
        <f t="shared" si="7"/>
        <v>0.96374958811275924</v>
      </c>
      <c r="H159" s="26" t="s">
        <v>13</v>
      </c>
    </row>
    <row r="160" spans="1:8" s="20" customFormat="1">
      <c r="A160" s="21" t="s">
        <v>162</v>
      </c>
      <c r="B160" s="23" t="s">
        <v>14</v>
      </c>
      <c r="C160" s="24">
        <v>39.19</v>
      </c>
      <c r="D160" s="25">
        <v>17.86</v>
      </c>
      <c r="E160" s="29">
        <v>699.93340000000001</v>
      </c>
      <c r="F160" s="30">
        <f t="shared" si="6"/>
        <v>5.6263916798310841E-4</v>
      </c>
      <c r="G160" s="53">
        <f t="shared" si="7"/>
        <v>0.9643122272807424</v>
      </c>
      <c r="H160" s="26" t="s">
        <v>13</v>
      </c>
    </row>
    <row r="161" spans="1:8" s="20" customFormat="1">
      <c r="A161" s="21" t="s">
        <v>159</v>
      </c>
      <c r="B161" s="23" t="s">
        <v>31</v>
      </c>
      <c r="C161" s="24">
        <v>1</v>
      </c>
      <c r="D161" s="25">
        <v>692.7</v>
      </c>
      <c r="E161" s="29">
        <v>692.7</v>
      </c>
      <c r="F161" s="30">
        <f t="shared" si="6"/>
        <v>5.5682462311685546E-4</v>
      </c>
      <c r="G161" s="53">
        <f t="shared" si="7"/>
        <v>0.9648690519038593</v>
      </c>
      <c r="H161" s="26" t="s">
        <v>13</v>
      </c>
    </row>
    <row r="162" spans="1:8" s="20" customFormat="1">
      <c r="A162" s="21" t="s">
        <v>174</v>
      </c>
      <c r="B162" s="23" t="s">
        <v>17</v>
      </c>
      <c r="C162" s="24">
        <v>73</v>
      </c>
      <c r="D162" s="25">
        <v>9.39</v>
      </c>
      <c r="E162" s="29">
        <v>685.47</v>
      </c>
      <c r="F162" s="30">
        <f t="shared" si="6"/>
        <v>5.5101281132945124E-4</v>
      </c>
      <c r="G162" s="53">
        <f t="shared" si="7"/>
        <v>0.96542006471518871</v>
      </c>
      <c r="H162" s="26" t="s">
        <v>13</v>
      </c>
    </row>
    <row r="163" spans="1:8" s="20" customFormat="1">
      <c r="A163" s="21" t="s">
        <v>352</v>
      </c>
      <c r="B163" s="23" t="s">
        <v>27</v>
      </c>
      <c r="C163" s="24">
        <v>22</v>
      </c>
      <c r="D163" s="25">
        <v>30.8</v>
      </c>
      <c r="E163" s="29">
        <v>677.6</v>
      </c>
      <c r="F163" s="30">
        <f t="shared" si="6"/>
        <v>5.4468653764108742E-4</v>
      </c>
      <c r="G163" s="53">
        <f t="shared" si="7"/>
        <v>0.96596475125282977</v>
      </c>
      <c r="H163" s="26" t="s">
        <v>13</v>
      </c>
    </row>
    <row r="164" spans="1:8" s="20" customFormat="1" ht="25.5">
      <c r="A164" s="21" t="s">
        <v>172</v>
      </c>
      <c r="B164" s="23" t="s">
        <v>31</v>
      </c>
      <c r="C164" s="24">
        <v>50</v>
      </c>
      <c r="D164" s="25">
        <v>13.41</v>
      </c>
      <c r="E164" s="29">
        <v>670.5</v>
      </c>
      <c r="F164" s="30">
        <f t="shared" si="6"/>
        <v>5.3897922592731568E-4</v>
      </c>
      <c r="G164" s="53">
        <f t="shared" si="7"/>
        <v>0.96650373047875704</v>
      </c>
      <c r="H164" s="26" t="s">
        <v>13</v>
      </c>
    </row>
    <row r="165" spans="1:8" s="20" customFormat="1" ht="25.5">
      <c r="A165" s="21" t="s">
        <v>353</v>
      </c>
      <c r="B165" s="23" t="s">
        <v>360</v>
      </c>
      <c r="C165" s="24">
        <v>1030.0999999999999</v>
      </c>
      <c r="D165" s="25">
        <v>0.65</v>
      </c>
      <c r="E165" s="29">
        <v>669.56500000000005</v>
      </c>
      <c r="F165" s="30">
        <f t="shared" si="6"/>
        <v>5.3822762924388232E-4</v>
      </c>
      <c r="G165" s="53">
        <f t="shared" si="7"/>
        <v>0.96704195810800098</v>
      </c>
      <c r="H165" s="26" t="s">
        <v>13</v>
      </c>
    </row>
    <row r="166" spans="1:8" s="20" customFormat="1" ht="25.5">
      <c r="A166" s="21" t="s">
        <v>179</v>
      </c>
      <c r="B166" s="23" t="s">
        <v>31</v>
      </c>
      <c r="C166" s="24">
        <v>55</v>
      </c>
      <c r="D166" s="25">
        <v>12.11</v>
      </c>
      <c r="E166" s="29">
        <v>666.05</v>
      </c>
      <c r="F166" s="30">
        <f t="shared" si="6"/>
        <v>5.3540210802220515E-4</v>
      </c>
      <c r="G166" s="53">
        <f t="shared" si="7"/>
        <v>0.96757736021602314</v>
      </c>
      <c r="H166" s="26" t="s">
        <v>13</v>
      </c>
    </row>
    <row r="167" spans="1:8" s="20" customFormat="1" ht="25.5">
      <c r="A167" s="21" t="s">
        <v>176</v>
      </c>
      <c r="B167" s="23" t="s">
        <v>31</v>
      </c>
      <c r="C167" s="24">
        <v>1</v>
      </c>
      <c r="D167" s="25">
        <v>659.7</v>
      </c>
      <c r="E167" s="29">
        <v>659.7</v>
      </c>
      <c r="F167" s="30">
        <f t="shared" si="6"/>
        <v>5.3029768134862064E-4</v>
      </c>
      <c r="G167" s="53">
        <f t="shared" si="7"/>
        <v>0.96810765789737174</v>
      </c>
      <c r="H167" s="26" t="s">
        <v>13</v>
      </c>
    </row>
    <row r="168" spans="1:8" s="20" customFormat="1">
      <c r="A168" s="21" t="s">
        <v>177</v>
      </c>
      <c r="B168" s="23" t="s">
        <v>21</v>
      </c>
      <c r="C168" s="24">
        <v>51</v>
      </c>
      <c r="D168" s="25">
        <v>12.68</v>
      </c>
      <c r="E168" s="29">
        <v>646.67999999999995</v>
      </c>
      <c r="F168" s="30">
        <f t="shared" si="6"/>
        <v>5.198315970509716E-4</v>
      </c>
      <c r="G168" s="53">
        <f t="shared" si="7"/>
        <v>0.96862748949442268</v>
      </c>
      <c r="H168" s="26" t="s">
        <v>13</v>
      </c>
    </row>
    <row r="169" spans="1:8" s="20" customFormat="1" ht="25.5">
      <c r="A169" s="21" t="s">
        <v>173</v>
      </c>
      <c r="B169" s="23" t="s">
        <v>31</v>
      </c>
      <c r="C169" s="24">
        <v>60</v>
      </c>
      <c r="D169" s="25">
        <v>10.63</v>
      </c>
      <c r="E169" s="29">
        <v>637.79999999999995</v>
      </c>
      <c r="F169" s="30">
        <f t="shared" si="6"/>
        <v>5.1269343817515571E-4</v>
      </c>
      <c r="G169" s="53">
        <f t="shared" si="7"/>
        <v>0.96914018293259785</v>
      </c>
      <c r="H169" s="26" t="s">
        <v>13</v>
      </c>
    </row>
    <row r="170" spans="1:8" s="20" customFormat="1" ht="25.5">
      <c r="A170" s="21" t="s">
        <v>181</v>
      </c>
      <c r="B170" s="23" t="s">
        <v>16</v>
      </c>
      <c r="C170" s="24">
        <v>460.6</v>
      </c>
      <c r="D170" s="25">
        <v>1.38</v>
      </c>
      <c r="E170" s="29">
        <v>635.62800000000004</v>
      </c>
      <c r="F170" s="30">
        <f t="shared" si="6"/>
        <v>5.1094748309877375E-4</v>
      </c>
      <c r="G170" s="53">
        <f t="shared" si="7"/>
        <v>0.96965113041569662</v>
      </c>
      <c r="H170" s="26" t="s">
        <v>13</v>
      </c>
    </row>
    <row r="171" spans="1:8" s="20" customFormat="1" ht="25.5">
      <c r="A171" s="21" t="s">
        <v>189</v>
      </c>
      <c r="B171" s="23" t="s">
        <v>31</v>
      </c>
      <c r="C171" s="24">
        <v>14</v>
      </c>
      <c r="D171" s="25">
        <v>44.42</v>
      </c>
      <c r="E171" s="29">
        <v>621.88</v>
      </c>
      <c r="F171" s="30">
        <f t="shared" si="6"/>
        <v>4.9989619838878305E-4</v>
      </c>
      <c r="G171" s="53">
        <f t="shared" si="7"/>
        <v>0.97015102661408537</v>
      </c>
      <c r="H171" s="26" t="s">
        <v>13</v>
      </c>
    </row>
    <row r="172" spans="1:8" s="20" customFormat="1" ht="25.5">
      <c r="A172" s="21" t="s">
        <v>185</v>
      </c>
      <c r="B172" s="23" t="s">
        <v>31</v>
      </c>
      <c r="C172" s="24">
        <v>41</v>
      </c>
      <c r="D172" s="25">
        <v>15.06</v>
      </c>
      <c r="E172" s="29">
        <v>617.46</v>
      </c>
      <c r="F172" s="30">
        <f t="shared" si="6"/>
        <v>4.9634319588528011E-4</v>
      </c>
      <c r="G172" s="53">
        <f t="shared" si="7"/>
        <v>0.97064736980997068</v>
      </c>
      <c r="H172" s="26" t="s">
        <v>13</v>
      </c>
    </row>
    <row r="173" spans="1:8" s="20" customFormat="1">
      <c r="A173" s="21" t="s">
        <v>194</v>
      </c>
      <c r="B173" s="23" t="s">
        <v>14</v>
      </c>
      <c r="C173" s="24">
        <v>48</v>
      </c>
      <c r="D173" s="25">
        <v>12.84</v>
      </c>
      <c r="E173" s="29">
        <v>616.32000000000005</v>
      </c>
      <c r="F173" s="30">
        <f t="shared" si="6"/>
        <v>4.9542681062419568E-4</v>
      </c>
      <c r="G173" s="53">
        <f t="shared" si="7"/>
        <v>0.97114279662059488</v>
      </c>
      <c r="H173" s="26" t="s">
        <v>13</v>
      </c>
    </row>
    <row r="174" spans="1:8" s="20" customFormat="1">
      <c r="A174" s="21" t="s">
        <v>169</v>
      </c>
      <c r="B174" s="23" t="s">
        <v>38</v>
      </c>
      <c r="C174" s="24">
        <v>30</v>
      </c>
      <c r="D174" s="25">
        <v>20.2</v>
      </c>
      <c r="E174" s="29">
        <v>606</v>
      </c>
      <c r="F174" s="30">
        <f t="shared" si="6"/>
        <v>4.871311124712204E-4</v>
      </c>
      <c r="G174" s="53">
        <f t="shared" si="7"/>
        <v>0.97162992773306611</v>
      </c>
      <c r="H174" s="26" t="s">
        <v>13</v>
      </c>
    </row>
    <row r="175" spans="1:8" s="20" customFormat="1" ht="25.5">
      <c r="A175" s="21" t="s">
        <v>180</v>
      </c>
      <c r="B175" s="23" t="s">
        <v>31</v>
      </c>
      <c r="C175" s="24">
        <v>39</v>
      </c>
      <c r="D175" s="25">
        <v>15.2</v>
      </c>
      <c r="E175" s="29">
        <v>592.79999999999995</v>
      </c>
      <c r="F175" s="30">
        <f t="shared" si="6"/>
        <v>4.7652033576392645E-4</v>
      </c>
      <c r="G175" s="53">
        <f t="shared" si="7"/>
        <v>0.97210644806883006</v>
      </c>
      <c r="H175" s="26" t="s">
        <v>13</v>
      </c>
    </row>
    <row r="176" spans="1:8" s="20" customFormat="1" ht="25.5">
      <c r="A176" s="21" t="s">
        <v>191</v>
      </c>
      <c r="B176" s="23" t="s">
        <v>31</v>
      </c>
      <c r="C176" s="24">
        <v>67</v>
      </c>
      <c r="D176" s="25">
        <v>8.82</v>
      </c>
      <c r="E176" s="29">
        <v>590.94000000000005</v>
      </c>
      <c r="F176" s="30">
        <f t="shared" si="6"/>
        <v>4.7502518086426238E-4</v>
      </c>
      <c r="G176" s="53">
        <f t="shared" si="7"/>
        <v>0.97258147324969435</v>
      </c>
      <c r="H176" s="26" t="s">
        <v>13</v>
      </c>
    </row>
    <row r="177" spans="1:8" s="20" customFormat="1">
      <c r="A177" s="21" t="s">
        <v>354</v>
      </c>
      <c r="B177" s="23" t="s">
        <v>31</v>
      </c>
      <c r="C177" s="24">
        <v>1</v>
      </c>
      <c r="D177" s="25">
        <v>586.36</v>
      </c>
      <c r="E177" s="29">
        <v>586.36</v>
      </c>
      <c r="F177" s="30">
        <f t="shared" si="6"/>
        <v>4.7134356288551949E-4</v>
      </c>
      <c r="G177" s="53">
        <f t="shared" si="7"/>
        <v>0.97305281681257982</v>
      </c>
      <c r="H177" s="26" t="s">
        <v>13</v>
      </c>
    </row>
    <row r="178" spans="1:8" s="20" customFormat="1" ht="25.5">
      <c r="A178" s="21" t="s">
        <v>184</v>
      </c>
      <c r="B178" s="23" t="s">
        <v>31</v>
      </c>
      <c r="C178" s="24">
        <v>61</v>
      </c>
      <c r="D178" s="25">
        <v>9.14</v>
      </c>
      <c r="E178" s="29">
        <v>557.54</v>
      </c>
      <c r="F178" s="30">
        <f t="shared" si="6"/>
        <v>4.4817670040792773E-4</v>
      </c>
      <c r="G178" s="53">
        <f t="shared" si="7"/>
        <v>0.9735009935129878</v>
      </c>
      <c r="H178" s="26" t="s">
        <v>13</v>
      </c>
    </row>
    <row r="179" spans="1:8" s="20" customFormat="1">
      <c r="A179" s="21" t="s">
        <v>193</v>
      </c>
      <c r="B179" s="23" t="s">
        <v>166</v>
      </c>
      <c r="C179" s="24">
        <v>52.98</v>
      </c>
      <c r="D179" s="25">
        <v>10.42</v>
      </c>
      <c r="E179" s="29">
        <v>552.05160000000001</v>
      </c>
      <c r="F179" s="30">
        <f t="shared" si="6"/>
        <v>4.4376486806851017E-4</v>
      </c>
      <c r="G179" s="53">
        <f t="shared" si="7"/>
        <v>0.97394475838105632</v>
      </c>
      <c r="H179" s="26" t="s">
        <v>13</v>
      </c>
    </row>
    <row r="180" spans="1:8" s="20" customFormat="1" ht="38.25">
      <c r="A180" s="21" t="s">
        <v>355</v>
      </c>
      <c r="B180" s="23" t="s">
        <v>17</v>
      </c>
      <c r="C180" s="24">
        <v>70</v>
      </c>
      <c r="D180" s="25">
        <v>7.83</v>
      </c>
      <c r="E180" s="29">
        <v>548.1</v>
      </c>
      <c r="F180" s="30">
        <f t="shared" si="6"/>
        <v>4.405883873687721E-4</v>
      </c>
      <c r="G180" s="53">
        <f t="shared" si="7"/>
        <v>0.97438534676842514</v>
      </c>
      <c r="H180" s="26" t="s">
        <v>13</v>
      </c>
    </row>
    <row r="181" spans="1:8" s="20" customFormat="1" ht="38.25">
      <c r="A181" s="21" t="s">
        <v>188</v>
      </c>
      <c r="B181" s="23" t="s">
        <v>21</v>
      </c>
      <c r="C181" s="24">
        <v>9.0299999999999994</v>
      </c>
      <c r="D181" s="25">
        <v>58.85</v>
      </c>
      <c r="E181" s="29">
        <v>531.41549999999995</v>
      </c>
      <c r="F181" s="30">
        <f t="shared" si="6"/>
        <v>4.2717660676476867E-4</v>
      </c>
      <c r="G181" s="53">
        <f t="shared" si="7"/>
        <v>0.97481252337518987</v>
      </c>
      <c r="H181" s="26" t="s">
        <v>13</v>
      </c>
    </row>
    <row r="182" spans="1:8" s="20" customFormat="1" ht="25.5">
      <c r="A182" s="21" t="s">
        <v>356</v>
      </c>
      <c r="B182" s="23" t="s">
        <v>31</v>
      </c>
      <c r="C182" s="24">
        <v>15</v>
      </c>
      <c r="D182" s="25">
        <v>34.85</v>
      </c>
      <c r="E182" s="29">
        <v>522.75</v>
      </c>
      <c r="F182" s="30">
        <f t="shared" si="6"/>
        <v>4.2021087301044629E-4</v>
      </c>
      <c r="G182" s="53">
        <f t="shared" si="7"/>
        <v>0.97523273424820034</v>
      </c>
      <c r="H182" s="26" t="s">
        <v>13</v>
      </c>
    </row>
    <row r="183" spans="1:8" s="20" customFormat="1" ht="25.5">
      <c r="A183" s="21" t="s">
        <v>200</v>
      </c>
      <c r="B183" s="23" t="s">
        <v>31</v>
      </c>
      <c r="C183" s="24">
        <v>24</v>
      </c>
      <c r="D183" s="25">
        <v>21.54</v>
      </c>
      <c r="E183" s="29">
        <v>516.96</v>
      </c>
      <c r="F183" s="30">
        <f t="shared" si="6"/>
        <v>4.1555660050020152E-4</v>
      </c>
      <c r="G183" s="53">
        <f t="shared" si="7"/>
        <v>0.97564829084870053</v>
      </c>
      <c r="H183" s="26" t="s">
        <v>13</v>
      </c>
    </row>
    <row r="184" spans="1:8" s="20" customFormat="1">
      <c r="A184" s="21" t="s">
        <v>186</v>
      </c>
      <c r="B184" s="23" t="s">
        <v>27</v>
      </c>
      <c r="C184" s="24">
        <v>1</v>
      </c>
      <c r="D184" s="25">
        <v>515.54</v>
      </c>
      <c r="E184" s="29">
        <v>515.54</v>
      </c>
      <c r="F184" s="30">
        <f t="shared" si="6"/>
        <v>4.1441513815744708E-4</v>
      </c>
      <c r="G184" s="53">
        <f t="shared" si="7"/>
        <v>0.97606270598685796</v>
      </c>
      <c r="H184" s="26" t="s">
        <v>13</v>
      </c>
    </row>
    <row r="185" spans="1:8" s="20" customFormat="1" ht="25.5">
      <c r="A185" s="21" t="s">
        <v>187</v>
      </c>
      <c r="B185" s="23" t="s">
        <v>31</v>
      </c>
      <c r="C185" s="24">
        <v>32</v>
      </c>
      <c r="D185" s="25">
        <v>16.02</v>
      </c>
      <c r="E185" s="29">
        <v>512.64</v>
      </c>
      <c r="F185" s="30">
        <f t="shared" si="6"/>
        <v>4.1208398266872346E-4</v>
      </c>
      <c r="G185" s="53">
        <f t="shared" si="7"/>
        <v>0.97647478996952664</v>
      </c>
      <c r="H185" s="26" t="s">
        <v>13</v>
      </c>
    </row>
    <row r="186" spans="1:8" s="20" customFormat="1" ht="38.25">
      <c r="A186" s="21" t="s">
        <v>183</v>
      </c>
      <c r="B186" s="23" t="s">
        <v>31</v>
      </c>
      <c r="C186" s="24">
        <v>2</v>
      </c>
      <c r="D186" s="25">
        <v>250.99</v>
      </c>
      <c r="E186" s="29">
        <v>501.98</v>
      </c>
      <c r="F186" s="30">
        <f t="shared" si="6"/>
        <v>4.0351497663086342E-4</v>
      </c>
      <c r="G186" s="53">
        <f t="shared" si="7"/>
        <v>0.97687830494615746</v>
      </c>
      <c r="H186" s="26" t="s">
        <v>13</v>
      </c>
    </row>
    <row r="187" spans="1:8" s="20" customFormat="1" ht="25.5">
      <c r="A187" s="21" t="s">
        <v>190</v>
      </c>
      <c r="B187" s="23" t="s">
        <v>31</v>
      </c>
      <c r="C187" s="24">
        <v>40</v>
      </c>
      <c r="D187" s="25">
        <v>12.38</v>
      </c>
      <c r="E187" s="29">
        <v>495.2</v>
      </c>
      <c r="F187" s="30">
        <f t="shared" si="6"/>
        <v>3.9806489586757148E-4</v>
      </c>
      <c r="G187" s="53">
        <f t="shared" si="7"/>
        <v>0.97727636984202504</v>
      </c>
      <c r="H187" s="26" t="s">
        <v>13</v>
      </c>
    </row>
    <row r="188" spans="1:8" s="20" customFormat="1">
      <c r="A188" s="21" t="s">
        <v>198</v>
      </c>
      <c r="B188" s="23" t="s">
        <v>27</v>
      </c>
      <c r="C188" s="24">
        <v>6</v>
      </c>
      <c r="D188" s="25">
        <v>82.52</v>
      </c>
      <c r="E188" s="29">
        <v>495.12</v>
      </c>
      <c r="F188" s="30">
        <f t="shared" si="6"/>
        <v>3.9800058812995156E-4</v>
      </c>
      <c r="G188" s="53">
        <f t="shared" si="7"/>
        <v>0.97767437043015504</v>
      </c>
      <c r="H188" s="26" t="s">
        <v>13</v>
      </c>
    </row>
    <row r="189" spans="1:8" s="20" customFormat="1">
      <c r="A189" s="21" t="s">
        <v>192</v>
      </c>
      <c r="B189" s="23" t="s">
        <v>27</v>
      </c>
      <c r="C189" s="24">
        <v>6</v>
      </c>
      <c r="D189" s="25">
        <v>82.09</v>
      </c>
      <c r="E189" s="29">
        <v>492.54</v>
      </c>
      <c r="F189" s="30">
        <f t="shared" si="6"/>
        <v>3.9592666359170774E-4</v>
      </c>
      <c r="G189" s="53">
        <f t="shared" si="7"/>
        <v>0.97807029709374671</v>
      </c>
      <c r="H189" s="26" t="s">
        <v>13</v>
      </c>
    </row>
    <row r="190" spans="1:8" s="20" customFormat="1">
      <c r="A190" s="21" t="s">
        <v>208</v>
      </c>
      <c r="B190" s="23" t="s">
        <v>27</v>
      </c>
      <c r="C190" s="24">
        <v>4</v>
      </c>
      <c r="D190" s="25">
        <v>121.94</v>
      </c>
      <c r="E190" s="29">
        <v>487.76</v>
      </c>
      <c r="F190" s="30">
        <f t="shared" si="6"/>
        <v>3.9208427626891493E-4</v>
      </c>
      <c r="G190" s="53">
        <f t="shared" si="7"/>
        <v>0.97846238137001562</v>
      </c>
      <c r="H190" s="26" t="s">
        <v>13</v>
      </c>
    </row>
    <row r="191" spans="1:8" s="20" customFormat="1" ht="25.5">
      <c r="A191" s="21" t="s">
        <v>195</v>
      </c>
      <c r="B191" s="23" t="s">
        <v>21</v>
      </c>
      <c r="C191" s="24">
        <v>13.32</v>
      </c>
      <c r="D191" s="25">
        <v>36.299999999999997</v>
      </c>
      <c r="E191" s="29">
        <v>483.51600000000002</v>
      </c>
      <c r="F191" s="30">
        <f t="shared" si="6"/>
        <v>3.8867275078817594E-4</v>
      </c>
      <c r="G191" s="53">
        <f t="shared" si="7"/>
        <v>0.97885105412080375</v>
      </c>
      <c r="H191" s="26" t="s">
        <v>13</v>
      </c>
    </row>
    <row r="192" spans="1:8" s="20" customFormat="1">
      <c r="A192" s="21" t="s">
        <v>197</v>
      </c>
      <c r="B192" s="23" t="s">
        <v>17</v>
      </c>
      <c r="C192" s="24">
        <v>106.17</v>
      </c>
      <c r="D192" s="25">
        <v>4.5199999999999996</v>
      </c>
      <c r="E192" s="29">
        <v>479.88839999999999</v>
      </c>
      <c r="F192" s="30">
        <f t="shared" si="6"/>
        <v>3.8575671642579869E-4</v>
      </c>
      <c r="G192" s="53">
        <f t="shared" si="7"/>
        <v>0.97923681083722958</v>
      </c>
      <c r="H192" s="26" t="s">
        <v>13</v>
      </c>
    </row>
    <row r="193" spans="1:8" s="20" customFormat="1">
      <c r="A193" s="21" t="s">
        <v>196</v>
      </c>
      <c r="B193" s="23" t="s">
        <v>15</v>
      </c>
      <c r="C193" s="24">
        <v>103.01</v>
      </c>
      <c r="D193" s="25">
        <v>4.6500000000000004</v>
      </c>
      <c r="E193" s="29">
        <v>478.99650000000003</v>
      </c>
      <c r="F193" s="30">
        <f t="shared" si="6"/>
        <v>3.8503976553600812E-4</v>
      </c>
      <c r="G193" s="53">
        <f t="shared" si="7"/>
        <v>0.97962185060276563</v>
      </c>
      <c r="H193" s="26" t="s">
        <v>13</v>
      </c>
    </row>
    <row r="194" spans="1:8" s="20" customFormat="1" ht="25.5">
      <c r="A194" s="21" t="s">
        <v>199</v>
      </c>
      <c r="B194" s="23" t="s">
        <v>31</v>
      </c>
      <c r="C194" s="24">
        <v>24</v>
      </c>
      <c r="D194" s="25">
        <v>18.88</v>
      </c>
      <c r="E194" s="29">
        <v>453.12</v>
      </c>
      <c r="F194" s="30">
        <f t="shared" si="6"/>
        <v>3.6423902587947091E-4</v>
      </c>
      <c r="G194" s="53">
        <f t="shared" si="7"/>
        <v>0.97998608962864509</v>
      </c>
      <c r="H194" s="26" t="s">
        <v>13</v>
      </c>
    </row>
    <row r="195" spans="1:8" s="20" customFormat="1">
      <c r="A195" s="21" t="s">
        <v>204</v>
      </c>
      <c r="B195" s="23" t="s">
        <v>27</v>
      </c>
      <c r="C195" s="24">
        <v>12</v>
      </c>
      <c r="D195" s="25">
        <v>36.590000000000003</v>
      </c>
      <c r="E195" s="29">
        <v>439.08</v>
      </c>
      <c r="F195" s="30">
        <f t="shared" si="6"/>
        <v>3.5295301792716738E-4</v>
      </c>
      <c r="G195" s="53">
        <f t="shared" si="7"/>
        <v>0.98033904264657223</v>
      </c>
      <c r="H195" s="26" t="s">
        <v>13</v>
      </c>
    </row>
    <row r="196" spans="1:8" s="20" customFormat="1" ht="25.5">
      <c r="A196" s="21" t="s">
        <v>201</v>
      </c>
      <c r="B196" s="23" t="s">
        <v>31</v>
      </c>
      <c r="C196" s="24">
        <v>35</v>
      </c>
      <c r="D196" s="25">
        <v>12.5</v>
      </c>
      <c r="E196" s="29">
        <v>437.5</v>
      </c>
      <c r="F196" s="30">
        <f t="shared" si="6"/>
        <v>3.5168294010917315E-4</v>
      </c>
      <c r="G196" s="53">
        <f t="shared" si="7"/>
        <v>0.98069072558668136</v>
      </c>
      <c r="H196" s="26" t="s">
        <v>13</v>
      </c>
    </row>
    <row r="197" spans="1:8" s="20" customFormat="1" ht="25.5">
      <c r="A197" s="21" t="s">
        <v>206</v>
      </c>
      <c r="B197" s="23" t="s">
        <v>31</v>
      </c>
      <c r="C197" s="24">
        <v>42</v>
      </c>
      <c r="D197" s="25">
        <v>10.14</v>
      </c>
      <c r="E197" s="29">
        <v>425.88</v>
      </c>
      <c r="F197" s="30">
        <f t="shared" si="6"/>
        <v>3.4234224121987349E-4</v>
      </c>
      <c r="G197" s="53">
        <f t="shared" si="7"/>
        <v>0.98103306782790123</v>
      </c>
      <c r="H197" s="26" t="s">
        <v>13</v>
      </c>
    </row>
    <row r="198" spans="1:8" s="20" customFormat="1" ht="25.5">
      <c r="A198" s="21" t="s">
        <v>203</v>
      </c>
      <c r="B198" s="23" t="s">
        <v>31</v>
      </c>
      <c r="C198" s="24">
        <v>22</v>
      </c>
      <c r="D198" s="25">
        <v>18.920000000000002</v>
      </c>
      <c r="E198" s="29">
        <v>416.24</v>
      </c>
      <c r="F198" s="30">
        <f t="shared" si="6"/>
        <v>3.3459315883666794E-4</v>
      </c>
      <c r="G198" s="53">
        <f t="shared" si="7"/>
        <v>0.98136766098673789</v>
      </c>
      <c r="H198" s="26" t="s">
        <v>13</v>
      </c>
    </row>
    <row r="199" spans="1:8" s="20" customFormat="1" ht="25.5">
      <c r="A199" s="21" t="s">
        <v>202</v>
      </c>
      <c r="B199" s="23" t="s">
        <v>31</v>
      </c>
      <c r="C199" s="24">
        <v>37</v>
      </c>
      <c r="D199" s="25">
        <v>11.19</v>
      </c>
      <c r="E199" s="29">
        <v>414.03</v>
      </c>
      <c r="F199" s="30">
        <f t="shared" si="6"/>
        <v>3.3281665758491647E-4</v>
      </c>
      <c r="G199" s="53">
        <f t="shared" si="7"/>
        <v>0.98170047764432278</v>
      </c>
      <c r="H199" s="26" t="s">
        <v>13</v>
      </c>
    </row>
    <row r="200" spans="1:8" s="20" customFormat="1" ht="25.5">
      <c r="A200" s="21" t="s">
        <v>209</v>
      </c>
      <c r="B200" s="23" t="s">
        <v>31</v>
      </c>
      <c r="C200" s="24">
        <v>35</v>
      </c>
      <c r="D200" s="25">
        <v>11.34</v>
      </c>
      <c r="E200" s="29">
        <v>396.9</v>
      </c>
      <c r="F200" s="30">
        <f t="shared" si="6"/>
        <v>3.1904676326704188E-4</v>
      </c>
      <c r="G200" s="53">
        <f t="shared" si="7"/>
        <v>0.98201952440758977</v>
      </c>
      <c r="H200" s="26" t="s">
        <v>13</v>
      </c>
    </row>
    <row r="201" spans="1:8" s="20" customFormat="1">
      <c r="A201" s="21" t="s">
        <v>210</v>
      </c>
      <c r="B201" s="23" t="s">
        <v>27</v>
      </c>
      <c r="C201" s="24">
        <v>34</v>
      </c>
      <c r="D201" s="25">
        <v>11.63</v>
      </c>
      <c r="E201" s="29">
        <v>395.42</v>
      </c>
      <c r="F201" s="30">
        <f t="shared" si="6"/>
        <v>3.1785707012107258E-4</v>
      </c>
      <c r="G201" s="53">
        <f t="shared" si="7"/>
        <v>0.98233738147771088</v>
      </c>
      <c r="H201" s="26" t="s">
        <v>13</v>
      </c>
    </row>
    <row r="202" spans="1:8" s="20" customFormat="1" ht="25.5">
      <c r="A202" s="21" t="s">
        <v>205</v>
      </c>
      <c r="B202" s="23" t="s">
        <v>31</v>
      </c>
      <c r="C202" s="24">
        <v>56</v>
      </c>
      <c r="D202" s="25">
        <v>7.01</v>
      </c>
      <c r="E202" s="29">
        <v>392.56</v>
      </c>
      <c r="F202" s="30">
        <f t="shared" si="6"/>
        <v>3.1555806850115886E-4</v>
      </c>
      <c r="G202" s="53">
        <f t="shared" si="7"/>
        <v>0.98265293954621202</v>
      </c>
      <c r="H202" s="26" t="s">
        <v>13</v>
      </c>
    </row>
    <row r="203" spans="1:8" s="20" customFormat="1" ht="25.5">
      <c r="A203" s="21" t="s">
        <v>221</v>
      </c>
      <c r="B203" s="23" t="s">
        <v>31</v>
      </c>
      <c r="C203" s="24">
        <v>51</v>
      </c>
      <c r="D203" s="25">
        <v>7.58</v>
      </c>
      <c r="E203" s="29">
        <v>386.58</v>
      </c>
      <c r="F203" s="30">
        <f t="shared" si="6"/>
        <v>3.107510651140666E-4</v>
      </c>
      <c r="G203" s="53">
        <f t="shared" si="7"/>
        <v>0.98296369061132605</v>
      </c>
      <c r="H203" s="26" t="s">
        <v>13</v>
      </c>
    </row>
    <row r="204" spans="1:8" s="20" customFormat="1" ht="25.5">
      <c r="A204" s="21" t="s">
        <v>211</v>
      </c>
      <c r="B204" s="23" t="s">
        <v>31</v>
      </c>
      <c r="C204" s="24">
        <v>76</v>
      </c>
      <c r="D204" s="25">
        <v>5.0599999999999996</v>
      </c>
      <c r="E204" s="29">
        <v>384.56</v>
      </c>
      <c r="F204" s="30">
        <f t="shared" si="6"/>
        <v>3.0912729473916257E-4</v>
      </c>
      <c r="G204" s="53">
        <f t="shared" si="7"/>
        <v>0.98327281790606524</v>
      </c>
      <c r="H204" s="26" t="s">
        <v>13</v>
      </c>
    </row>
    <row r="205" spans="1:8" s="20" customFormat="1">
      <c r="A205" s="21" t="s">
        <v>216</v>
      </c>
      <c r="B205" s="23" t="s">
        <v>29</v>
      </c>
      <c r="C205" s="24">
        <v>58</v>
      </c>
      <c r="D205" s="25">
        <v>6.5</v>
      </c>
      <c r="E205" s="29">
        <v>377</v>
      </c>
      <c r="F205" s="30">
        <f t="shared" si="6"/>
        <v>3.0305021353407608E-4</v>
      </c>
      <c r="G205" s="53">
        <f t="shared" si="7"/>
        <v>0.98357586811959929</v>
      </c>
      <c r="H205" s="26" t="s">
        <v>13</v>
      </c>
    </row>
    <row r="206" spans="1:8" s="20" customFormat="1" ht="25.5">
      <c r="A206" s="21" t="s">
        <v>215</v>
      </c>
      <c r="B206" s="23" t="s">
        <v>31</v>
      </c>
      <c r="C206" s="24">
        <v>40</v>
      </c>
      <c r="D206" s="25">
        <v>9.17</v>
      </c>
      <c r="E206" s="29">
        <v>366.8</v>
      </c>
      <c r="F206" s="30">
        <f t="shared" si="6"/>
        <v>2.9485097698753079E-4</v>
      </c>
      <c r="G206" s="53">
        <f t="shared" si="7"/>
        <v>0.98387071909658685</v>
      </c>
      <c r="H206" s="26" t="s">
        <v>13</v>
      </c>
    </row>
    <row r="207" spans="1:8" s="20" customFormat="1">
      <c r="A207" s="21" t="s">
        <v>212</v>
      </c>
      <c r="B207" s="23" t="s">
        <v>31</v>
      </c>
      <c r="C207" s="24">
        <v>20</v>
      </c>
      <c r="D207" s="25">
        <v>18.239999999999998</v>
      </c>
      <c r="E207" s="29">
        <v>364.8</v>
      </c>
      <c r="F207" s="30">
        <f t="shared" si="6"/>
        <v>2.9324328354703172E-4</v>
      </c>
      <c r="G207" s="53">
        <f t="shared" si="7"/>
        <v>0.98416396238013393</v>
      </c>
      <c r="H207" s="26" t="s">
        <v>13</v>
      </c>
    </row>
    <row r="208" spans="1:8" s="20" customFormat="1">
      <c r="A208" s="21" t="s">
        <v>213</v>
      </c>
      <c r="B208" s="23" t="s">
        <v>17</v>
      </c>
      <c r="C208" s="24">
        <v>12</v>
      </c>
      <c r="D208" s="25">
        <v>30.14</v>
      </c>
      <c r="E208" s="29">
        <v>361.68</v>
      </c>
      <c r="F208" s="30">
        <f t="shared" si="6"/>
        <v>2.9073528177985311E-4</v>
      </c>
      <c r="G208" s="53">
        <f t="shared" si="7"/>
        <v>0.98445469766191374</v>
      </c>
      <c r="H208" s="26" t="s">
        <v>13</v>
      </c>
    </row>
    <row r="209" spans="1:8" s="20" customFormat="1">
      <c r="A209" s="21" t="s">
        <v>217</v>
      </c>
      <c r="B209" s="23" t="s">
        <v>361</v>
      </c>
      <c r="C209" s="24">
        <v>17</v>
      </c>
      <c r="D209" s="25">
        <v>21.15</v>
      </c>
      <c r="E209" s="29">
        <v>359.55</v>
      </c>
      <c r="F209" s="30">
        <f t="shared" si="6"/>
        <v>2.8902308826572162E-4</v>
      </c>
      <c r="G209" s="53">
        <f t="shared" si="7"/>
        <v>0.98474372075017946</v>
      </c>
      <c r="H209" s="26" t="s">
        <v>13</v>
      </c>
    </row>
    <row r="210" spans="1:8" s="20" customFormat="1">
      <c r="A210" s="21" t="s">
        <v>224</v>
      </c>
      <c r="B210" s="23" t="s">
        <v>31</v>
      </c>
      <c r="C210" s="24">
        <v>11</v>
      </c>
      <c r="D210" s="25">
        <v>31.89</v>
      </c>
      <c r="E210" s="29">
        <v>350.79</v>
      </c>
      <c r="F210" s="30">
        <f t="shared" si="6"/>
        <v>2.8198139099633567E-4</v>
      </c>
      <c r="G210" s="53">
        <f t="shared" si="7"/>
        <v>0.9850257021411758</v>
      </c>
      <c r="H210" s="26" t="s">
        <v>13</v>
      </c>
    </row>
    <row r="211" spans="1:8" s="20" customFormat="1" ht="25.5">
      <c r="A211" s="21" t="s">
        <v>214</v>
      </c>
      <c r="B211" s="23" t="s">
        <v>31</v>
      </c>
      <c r="C211" s="24">
        <v>41</v>
      </c>
      <c r="D211" s="25">
        <v>8.43</v>
      </c>
      <c r="E211" s="29">
        <v>345.63</v>
      </c>
      <c r="F211" s="30">
        <f t="shared" ref="F211:F274" si="8">+E211/$E$336</f>
        <v>2.7783354191984803E-4</v>
      </c>
      <c r="G211" s="53">
        <f t="shared" ref="G211:G274" si="9">G210+F211</f>
        <v>0.9853035356830957</v>
      </c>
      <c r="H211" s="26" t="s">
        <v>13</v>
      </c>
    </row>
    <row r="212" spans="1:8" s="20" customFormat="1" ht="25.5">
      <c r="A212" s="21" t="s">
        <v>232</v>
      </c>
      <c r="B212" s="23" t="s">
        <v>31</v>
      </c>
      <c r="C212" s="24">
        <v>55</v>
      </c>
      <c r="D212" s="25">
        <v>6.25</v>
      </c>
      <c r="E212" s="29">
        <v>343.75</v>
      </c>
      <c r="F212" s="30">
        <f t="shared" si="8"/>
        <v>2.763223100857789E-4</v>
      </c>
      <c r="G212" s="53">
        <f t="shared" si="9"/>
        <v>0.98557985799318149</v>
      </c>
      <c r="H212" s="26" t="s">
        <v>13</v>
      </c>
    </row>
    <row r="213" spans="1:8" s="20" customFormat="1" ht="25.5">
      <c r="A213" s="21" t="s">
        <v>207</v>
      </c>
      <c r="B213" s="23" t="s">
        <v>31</v>
      </c>
      <c r="C213" s="24">
        <v>56</v>
      </c>
      <c r="D213" s="25">
        <v>6</v>
      </c>
      <c r="E213" s="29">
        <v>336</v>
      </c>
      <c r="F213" s="30">
        <f t="shared" si="8"/>
        <v>2.7009249800384496E-4</v>
      </c>
      <c r="G213" s="53">
        <f t="shared" si="9"/>
        <v>0.98584995049118529</v>
      </c>
      <c r="H213" s="26" t="s">
        <v>13</v>
      </c>
    </row>
    <row r="214" spans="1:8" s="20" customFormat="1">
      <c r="A214" s="21" t="s">
        <v>218</v>
      </c>
      <c r="B214" s="23" t="s">
        <v>31</v>
      </c>
      <c r="C214" s="24">
        <v>27</v>
      </c>
      <c r="D214" s="25">
        <v>12.42</v>
      </c>
      <c r="E214" s="29">
        <v>335.34</v>
      </c>
      <c r="F214" s="30">
        <f t="shared" si="8"/>
        <v>2.6956195916848024E-4</v>
      </c>
      <c r="G214" s="53">
        <f t="shared" si="9"/>
        <v>0.98611951245035379</v>
      </c>
      <c r="H214" s="26" t="s">
        <v>13</v>
      </c>
    </row>
    <row r="215" spans="1:8" s="20" customFormat="1" ht="25.5">
      <c r="A215" s="21" t="s">
        <v>219</v>
      </c>
      <c r="B215" s="23" t="s">
        <v>31</v>
      </c>
      <c r="C215" s="24">
        <v>22</v>
      </c>
      <c r="D215" s="25">
        <v>15</v>
      </c>
      <c r="E215" s="29">
        <v>330</v>
      </c>
      <c r="F215" s="30">
        <f t="shared" si="8"/>
        <v>2.6526941768234774E-4</v>
      </c>
      <c r="G215" s="53">
        <f t="shared" si="9"/>
        <v>0.98638478186803613</v>
      </c>
      <c r="H215" s="26" t="s">
        <v>13</v>
      </c>
    </row>
    <row r="216" spans="1:8" s="20" customFormat="1">
      <c r="A216" s="21" t="s">
        <v>231</v>
      </c>
      <c r="B216" s="23" t="s">
        <v>27</v>
      </c>
      <c r="C216" s="24">
        <v>200</v>
      </c>
      <c r="D216" s="25">
        <v>1.65</v>
      </c>
      <c r="E216" s="29">
        <v>330</v>
      </c>
      <c r="F216" s="30">
        <f t="shared" si="8"/>
        <v>2.6526941768234774E-4</v>
      </c>
      <c r="G216" s="53">
        <f t="shared" si="9"/>
        <v>0.98665005128571848</v>
      </c>
      <c r="H216" s="26" t="s">
        <v>13</v>
      </c>
    </row>
    <row r="217" spans="1:8" s="20" customFormat="1">
      <c r="A217" s="21" t="s">
        <v>223</v>
      </c>
      <c r="B217" s="23" t="s">
        <v>361</v>
      </c>
      <c r="C217" s="24">
        <v>15</v>
      </c>
      <c r="D217" s="25">
        <v>21.15</v>
      </c>
      <c r="E217" s="29">
        <v>317.25</v>
      </c>
      <c r="F217" s="30">
        <f t="shared" si="8"/>
        <v>2.5502037199916613E-4</v>
      </c>
      <c r="G217" s="53">
        <f t="shared" si="9"/>
        <v>0.98690507165771768</v>
      </c>
      <c r="H217" s="26" t="s">
        <v>13</v>
      </c>
    </row>
    <row r="218" spans="1:8" s="20" customFormat="1">
      <c r="A218" s="21" t="s">
        <v>244</v>
      </c>
      <c r="B218" s="23" t="s">
        <v>21</v>
      </c>
      <c r="C218" s="24">
        <v>34</v>
      </c>
      <c r="D218" s="25">
        <v>9.33</v>
      </c>
      <c r="E218" s="29">
        <v>317.22000000000003</v>
      </c>
      <c r="F218" s="30">
        <f t="shared" si="8"/>
        <v>2.5499625659755864E-4</v>
      </c>
      <c r="G218" s="53">
        <f t="shared" si="9"/>
        <v>0.98716006791431521</v>
      </c>
      <c r="H218" s="26" t="s">
        <v>13</v>
      </c>
    </row>
    <row r="219" spans="1:8" s="20" customFormat="1" ht="25.5">
      <c r="A219" s="21" t="s">
        <v>222</v>
      </c>
      <c r="B219" s="23" t="s">
        <v>31</v>
      </c>
      <c r="C219" s="24">
        <v>35</v>
      </c>
      <c r="D219" s="25">
        <v>9.02</v>
      </c>
      <c r="E219" s="29">
        <v>315.7</v>
      </c>
      <c r="F219" s="30">
        <f t="shared" si="8"/>
        <v>2.5377440958277933E-4</v>
      </c>
      <c r="G219" s="53">
        <f t="shared" si="9"/>
        <v>0.98741384232389795</v>
      </c>
      <c r="H219" s="26" t="s">
        <v>13</v>
      </c>
    </row>
    <row r="220" spans="1:8" s="20" customFormat="1">
      <c r="A220" s="21" t="s">
        <v>220</v>
      </c>
      <c r="B220" s="23" t="s">
        <v>27</v>
      </c>
      <c r="C220" s="24">
        <v>6</v>
      </c>
      <c r="D220" s="25">
        <v>51.4</v>
      </c>
      <c r="E220" s="29">
        <v>308.39999999999998</v>
      </c>
      <c r="F220" s="30">
        <f t="shared" si="8"/>
        <v>2.4790632852495767E-4</v>
      </c>
      <c r="G220" s="53">
        <f t="shared" si="9"/>
        <v>0.98766174865242295</v>
      </c>
      <c r="H220" s="26" t="s">
        <v>13</v>
      </c>
    </row>
    <row r="221" spans="1:8" s="20" customFormat="1" ht="25.5">
      <c r="A221" s="21" t="s">
        <v>238</v>
      </c>
      <c r="B221" s="23" t="s">
        <v>31</v>
      </c>
      <c r="C221" s="24">
        <v>35</v>
      </c>
      <c r="D221" s="25">
        <v>8.7899999999999991</v>
      </c>
      <c r="E221" s="29">
        <v>307.64999999999998</v>
      </c>
      <c r="F221" s="30">
        <f t="shared" si="8"/>
        <v>2.4730344348477054E-4</v>
      </c>
      <c r="G221" s="53">
        <f t="shared" si="9"/>
        <v>0.98790905209590774</v>
      </c>
      <c r="H221" s="26" t="s">
        <v>13</v>
      </c>
    </row>
    <row r="222" spans="1:8" s="20" customFormat="1">
      <c r="A222" s="21" t="s">
        <v>226</v>
      </c>
      <c r="B222" s="23" t="s">
        <v>27</v>
      </c>
      <c r="C222" s="24">
        <v>1</v>
      </c>
      <c r="D222" s="25">
        <v>299</v>
      </c>
      <c r="E222" s="29">
        <v>299</v>
      </c>
      <c r="F222" s="30">
        <f t="shared" si="8"/>
        <v>2.4035016935461205E-4</v>
      </c>
      <c r="G222" s="53">
        <f t="shared" si="9"/>
        <v>0.98814940226526238</v>
      </c>
      <c r="H222" s="26" t="s">
        <v>13</v>
      </c>
    </row>
    <row r="223" spans="1:8" s="20" customFormat="1">
      <c r="A223" s="21" t="s">
        <v>234</v>
      </c>
      <c r="B223" s="23" t="s">
        <v>31</v>
      </c>
      <c r="C223" s="24">
        <v>6</v>
      </c>
      <c r="D223" s="25">
        <v>49.7</v>
      </c>
      <c r="E223" s="29">
        <v>298.2</v>
      </c>
      <c r="F223" s="30">
        <f t="shared" si="8"/>
        <v>2.3970709197841241E-4</v>
      </c>
      <c r="G223" s="53">
        <f t="shared" si="9"/>
        <v>0.98838910935724078</v>
      </c>
      <c r="H223" s="26" t="s">
        <v>13</v>
      </c>
    </row>
    <row r="224" spans="1:8" s="20" customFormat="1">
      <c r="A224" s="21" t="s">
        <v>227</v>
      </c>
      <c r="B224" s="23" t="s">
        <v>361</v>
      </c>
      <c r="C224" s="24">
        <v>14</v>
      </c>
      <c r="D224" s="25">
        <v>21.15</v>
      </c>
      <c r="E224" s="29">
        <v>296.10000000000002</v>
      </c>
      <c r="F224" s="30">
        <f t="shared" si="8"/>
        <v>2.380190138658884E-4</v>
      </c>
      <c r="G224" s="53">
        <f t="shared" si="9"/>
        <v>0.98862712837110667</v>
      </c>
      <c r="H224" s="26" t="s">
        <v>13</v>
      </c>
    </row>
    <row r="225" spans="1:8" s="20" customFormat="1">
      <c r="A225" s="21" t="s">
        <v>236</v>
      </c>
      <c r="B225" s="23" t="s">
        <v>27</v>
      </c>
      <c r="C225" s="24">
        <v>12</v>
      </c>
      <c r="D225" s="25">
        <v>23.94</v>
      </c>
      <c r="E225" s="29">
        <v>287.27999999999997</v>
      </c>
      <c r="F225" s="30">
        <f t="shared" si="8"/>
        <v>2.3092908579328743E-4</v>
      </c>
      <c r="G225" s="53">
        <f t="shared" si="9"/>
        <v>0.98885805745689992</v>
      </c>
      <c r="H225" s="26" t="s">
        <v>13</v>
      </c>
    </row>
    <row r="226" spans="1:8" s="20" customFormat="1">
      <c r="A226" s="21" t="s">
        <v>229</v>
      </c>
      <c r="B226" s="23" t="s">
        <v>21</v>
      </c>
      <c r="C226" s="24">
        <v>9</v>
      </c>
      <c r="D226" s="25">
        <v>31.03</v>
      </c>
      <c r="E226" s="29">
        <v>279.27</v>
      </c>
      <c r="F226" s="30">
        <f t="shared" si="8"/>
        <v>2.2449027356408863E-4</v>
      </c>
      <c r="G226" s="53">
        <f t="shared" si="9"/>
        <v>0.989082547730464</v>
      </c>
      <c r="H226" s="26" t="s">
        <v>13</v>
      </c>
    </row>
    <row r="227" spans="1:8" s="20" customFormat="1" ht="25.5">
      <c r="A227" s="21" t="s">
        <v>225</v>
      </c>
      <c r="B227" s="23" t="s">
        <v>31</v>
      </c>
      <c r="C227" s="24">
        <v>43</v>
      </c>
      <c r="D227" s="25">
        <v>6.46</v>
      </c>
      <c r="E227" s="29">
        <v>277.77999999999997</v>
      </c>
      <c r="F227" s="30">
        <f t="shared" si="8"/>
        <v>2.232925419509168E-4</v>
      </c>
      <c r="G227" s="53">
        <f t="shared" si="9"/>
        <v>0.98930584027241497</v>
      </c>
      <c r="H227" s="26" t="s">
        <v>13</v>
      </c>
    </row>
    <row r="228" spans="1:8" s="20" customFormat="1">
      <c r="A228" s="21" t="s">
        <v>228</v>
      </c>
      <c r="B228" s="23" t="s">
        <v>21</v>
      </c>
      <c r="C228" s="24">
        <v>150</v>
      </c>
      <c r="D228" s="25">
        <v>1.84</v>
      </c>
      <c r="E228" s="29">
        <v>276</v>
      </c>
      <c r="F228" s="30">
        <f t="shared" si="8"/>
        <v>2.2186169478887266E-4</v>
      </c>
      <c r="G228" s="53">
        <f t="shared" si="9"/>
        <v>0.98952770196720385</v>
      </c>
      <c r="H228" s="26" t="s">
        <v>13</v>
      </c>
    </row>
    <row r="229" spans="1:8" s="20" customFormat="1">
      <c r="A229" s="21" t="s">
        <v>254</v>
      </c>
      <c r="B229" s="23" t="s">
        <v>17</v>
      </c>
      <c r="C229" s="24">
        <v>50</v>
      </c>
      <c r="D229" s="25">
        <v>5.51</v>
      </c>
      <c r="E229" s="29">
        <v>275.5</v>
      </c>
      <c r="F229" s="30">
        <f t="shared" si="8"/>
        <v>2.2145977142874789E-4</v>
      </c>
      <c r="G229" s="53">
        <f t="shared" si="9"/>
        <v>0.98974916173863259</v>
      </c>
      <c r="H229" s="26" t="s">
        <v>13</v>
      </c>
    </row>
    <row r="230" spans="1:8" s="20" customFormat="1">
      <c r="A230" s="21" t="s">
        <v>256</v>
      </c>
      <c r="B230" s="23" t="s">
        <v>17</v>
      </c>
      <c r="C230" s="24">
        <v>50</v>
      </c>
      <c r="D230" s="25">
        <v>5.46</v>
      </c>
      <c r="E230" s="29">
        <v>273</v>
      </c>
      <c r="F230" s="30">
        <f t="shared" si="8"/>
        <v>2.1945015462812405E-4</v>
      </c>
      <c r="G230" s="53">
        <f t="shared" si="9"/>
        <v>0.98996861189326069</v>
      </c>
      <c r="H230" s="26" t="s">
        <v>13</v>
      </c>
    </row>
    <row r="231" spans="1:8" s="20" customFormat="1">
      <c r="A231" s="21" t="s">
        <v>357</v>
      </c>
      <c r="B231" s="23" t="s">
        <v>21</v>
      </c>
      <c r="C231" s="24">
        <v>15</v>
      </c>
      <c r="D231" s="25">
        <v>17.84</v>
      </c>
      <c r="E231" s="29">
        <v>267.60000000000002</v>
      </c>
      <c r="F231" s="30">
        <f t="shared" si="8"/>
        <v>2.1510938233877655E-4</v>
      </c>
      <c r="G231" s="53">
        <f t="shared" si="9"/>
        <v>0.9901837212755995</v>
      </c>
      <c r="H231" s="26" t="s">
        <v>13</v>
      </c>
    </row>
    <row r="232" spans="1:8" s="20" customFormat="1">
      <c r="A232" s="21" t="s">
        <v>230</v>
      </c>
      <c r="B232" s="23" t="s">
        <v>31</v>
      </c>
      <c r="C232" s="24">
        <v>60</v>
      </c>
      <c r="D232" s="25">
        <v>4.42</v>
      </c>
      <c r="E232" s="29">
        <v>265.2</v>
      </c>
      <c r="F232" s="30">
        <f t="shared" si="8"/>
        <v>2.1318015021017762E-4</v>
      </c>
      <c r="G232" s="53">
        <f t="shared" si="9"/>
        <v>0.99039690142580972</v>
      </c>
      <c r="H232" s="26" t="s">
        <v>13</v>
      </c>
    </row>
    <row r="233" spans="1:8" s="20" customFormat="1" ht="25.5">
      <c r="A233" s="21" t="s">
        <v>243</v>
      </c>
      <c r="B233" s="23" t="s">
        <v>31</v>
      </c>
      <c r="C233" s="24">
        <v>5</v>
      </c>
      <c r="D233" s="25">
        <v>52.93</v>
      </c>
      <c r="E233" s="29">
        <v>264.64999999999998</v>
      </c>
      <c r="F233" s="30">
        <f t="shared" si="8"/>
        <v>2.1273803451404038E-4</v>
      </c>
      <c r="G233" s="53">
        <f t="shared" si="9"/>
        <v>0.99060963946032377</v>
      </c>
      <c r="H233" s="26" t="s">
        <v>13</v>
      </c>
    </row>
    <row r="234" spans="1:8" s="20" customFormat="1" ht="25.5">
      <c r="A234" s="21" t="s">
        <v>245</v>
      </c>
      <c r="B234" s="23" t="s">
        <v>31</v>
      </c>
      <c r="C234" s="24">
        <v>26</v>
      </c>
      <c r="D234" s="25">
        <v>9.98</v>
      </c>
      <c r="E234" s="29">
        <v>259.48</v>
      </c>
      <c r="F234" s="30">
        <f t="shared" si="8"/>
        <v>2.0858214697035029E-4</v>
      </c>
      <c r="G234" s="53">
        <f t="shared" si="9"/>
        <v>0.99081822160729416</v>
      </c>
      <c r="H234" s="26" t="s">
        <v>13</v>
      </c>
    </row>
    <row r="235" spans="1:8" s="20" customFormat="1">
      <c r="A235" s="21" t="s">
        <v>239</v>
      </c>
      <c r="B235" s="23" t="s">
        <v>361</v>
      </c>
      <c r="C235" s="24">
        <v>1</v>
      </c>
      <c r="D235" s="25">
        <v>259.08</v>
      </c>
      <c r="E235" s="29">
        <v>259.08</v>
      </c>
      <c r="F235" s="30">
        <f t="shared" si="8"/>
        <v>2.0826060828225046E-4</v>
      </c>
      <c r="G235" s="53">
        <f t="shared" si="9"/>
        <v>0.99102648221557643</v>
      </c>
      <c r="H235" s="26" t="s">
        <v>13</v>
      </c>
    </row>
    <row r="236" spans="1:8" s="20" customFormat="1" ht="25.5">
      <c r="A236" s="21" t="s">
        <v>240</v>
      </c>
      <c r="B236" s="23" t="s">
        <v>31</v>
      </c>
      <c r="C236" s="24">
        <v>36</v>
      </c>
      <c r="D236" s="25">
        <v>7.19</v>
      </c>
      <c r="E236" s="29">
        <v>258.83999999999997</v>
      </c>
      <c r="F236" s="30">
        <f t="shared" si="8"/>
        <v>2.0806768506939055E-4</v>
      </c>
      <c r="G236" s="53">
        <f t="shared" si="9"/>
        <v>0.99123454990064586</v>
      </c>
      <c r="H236" s="26" t="s">
        <v>13</v>
      </c>
    </row>
    <row r="237" spans="1:8" s="20" customFormat="1">
      <c r="A237" s="21" t="s">
        <v>237</v>
      </c>
      <c r="B237" s="23" t="s">
        <v>21</v>
      </c>
      <c r="C237" s="24">
        <v>90</v>
      </c>
      <c r="D237" s="25">
        <v>2.86</v>
      </c>
      <c r="E237" s="29">
        <v>257.39999999999998</v>
      </c>
      <c r="F237" s="30">
        <f t="shared" si="8"/>
        <v>2.0691014579223122E-4</v>
      </c>
      <c r="G237" s="53">
        <f t="shared" si="9"/>
        <v>0.99144146004643807</v>
      </c>
      <c r="H237" s="26" t="s">
        <v>13</v>
      </c>
    </row>
    <row r="238" spans="1:8" s="20" customFormat="1" ht="25.5">
      <c r="A238" s="21" t="s">
        <v>241</v>
      </c>
      <c r="B238" s="23" t="s">
        <v>31</v>
      </c>
      <c r="C238" s="24">
        <v>23</v>
      </c>
      <c r="D238" s="25">
        <v>10.93</v>
      </c>
      <c r="E238" s="29">
        <v>251.39</v>
      </c>
      <c r="F238" s="30">
        <f t="shared" si="8"/>
        <v>2.0207902700353149E-4</v>
      </c>
      <c r="G238" s="53">
        <f t="shared" si="9"/>
        <v>0.9916435390734416</v>
      </c>
      <c r="H238" s="26" t="s">
        <v>13</v>
      </c>
    </row>
    <row r="239" spans="1:8" s="20" customFormat="1" ht="25.5">
      <c r="A239" s="21" t="s">
        <v>242</v>
      </c>
      <c r="B239" s="23" t="s">
        <v>31</v>
      </c>
      <c r="C239" s="24">
        <v>17</v>
      </c>
      <c r="D239" s="25">
        <v>14.31</v>
      </c>
      <c r="E239" s="29">
        <v>243.27</v>
      </c>
      <c r="F239" s="30">
        <f t="shared" si="8"/>
        <v>1.9555179163510526E-4</v>
      </c>
      <c r="G239" s="53">
        <f t="shared" si="9"/>
        <v>0.99183909086507671</v>
      </c>
      <c r="H239" s="26" t="s">
        <v>13</v>
      </c>
    </row>
    <row r="240" spans="1:8" s="20" customFormat="1">
      <c r="A240" s="21" t="s">
        <v>324</v>
      </c>
      <c r="B240" s="23" t="s">
        <v>31</v>
      </c>
      <c r="C240" s="24">
        <v>1</v>
      </c>
      <c r="D240" s="25">
        <v>243.2</v>
      </c>
      <c r="E240" s="29">
        <v>243.2</v>
      </c>
      <c r="F240" s="30">
        <f t="shared" si="8"/>
        <v>1.9549552236468778E-4</v>
      </c>
      <c r="G240" s="53">
        <f t="shared" si="9"/>
        <v>0.99203458638744135</v>
      </c>
      <c r="H240" s="26" t="s">
        <v>13</v>
      </c>
    </row>
    <row r="241" spans="1:8" s="20" customFormat="1">
      <c r="A241" s="21" t="s">
        <v>358</v>
      </c>
      <c r="B241" s="23" t="s">
        <v>27</v>
      </c>
      <c r="C241" s="24">
        <v>3</v>
      </c>
      <c r="D241" s="25">
        <v>80.8</v>
      </c>
      <c r="E241" s="29">
        <v>242.4</v>
      </c>
      <c r="F241" s="30">
        <f t="shared" si="8"/>
        <v>1.9485244498848817E-4</v>
      </c>
      <c r="G241" s="53">
        <f t="shared" si="9"/>
        <v>0.99222943883242987</v>
      </c>
      <c r="H241" s="26" t="s">
        <v>13</v>
      </c>
    </row>
    <row r="242" spans="1:8" s="20" customFormat="1">
      <c r="A242" s="21" t="s">
        <v>233</v>
      </c>
      <c r="B242" s="23" t="s">
        <v>27</v>
      </c>
      <c r="C242" s="24">
        <v>2</v>
      </c>
      <c r="D242" s="25">
        <v>119.97</v>
      </c>
      <c r="E242" s="29">
        <v>239.94</v>
      </c>
      <c r="F242" s="30">
        <f t="shared" si="8"/>
        <v>1.9287498205667429E-4</v>
      </c>
      <c r="G242" s="53">
        <f t="shared" si="9"/>
        <v>0.99242231381448653</v>
      </c>
      <c r="H242" s="26" t="s">
        <v>13</v>
      </c>
    </row>
    <row r="243" spans="1:8" s="20" customFormat="1" ht="25.5">
      <c r="A243" s="21" t="s">
        <v>235</v>
      </c>
      <c r="B243" s="23" t="s">
        <v>31</v>
      </c>
      <c r="C243" s="24">
        <v>6</v>
      </c>
      <c r="D243" s="25">
        <v>39.53</v>
      </c>
      <c r="E243" s="29">
        <v>237.18</v>
      </c>
      <c r="F243" s="30">
        <f t="shared" si="8"/>
        <v>1.9065636510878558E-4</v>
      </c>
      <c r="G243" s="53">
        <f t="shared" si="9"/>
        <v>0.99261297017959527</v>
      </c>
      <c r="H243" s="26" t="s">
        <v>13</v>
      </c>
    </row>
    <row r="244" spans="1:8" s="20" customFormat="1">
      <c r="A244" s="21" t="s">
        <v>250</v>
      </c>
      <c r="B244" s="23" t="s">
        <v>27</v>
      </c>
      <c r="C244" s="24">
        <v>24</v>
      </c>
      <c r="D244" s="25">
        <v>9.58</v>
      </c>
      <c r="E244" s="29">
        <v>229.92</v>
      </c>
      <c r="F244" s="30">
        <f t="shared" si="8"/>
        <v>1.8482043791977391E-4</v>
      </c>
      <c r="G244" s="53">
        <f t="shared" si="9"/>
        <v>0.99279779061751505</v>
      </c>
      <c r="H244" s="26" t="s">
        <v>13</v>
      </c>
    </row>
    <row r="245" spans="1:8" s="20" customFormat="1">
      <c r="A245" s="21" t="s">
        <v>270</v>
      </c>
      <c r="B245" s="23" t="s">
        <v>27</v>
      </c>
      <c r="C245" s="24">
        <v>12</v>
      </c>
      <c r="D245" s="25">
        <v>19.13</v>
      </c>
      <c r="E245" s="29">
        <v>229.56</v>
      </c>
      <c r="F245" s="30">
        <f t="shared" si="8"/>
        <v>1.8453105310048409E-4</v>
      </c>
      <c r="G245" s="53">
        <f t="shared" si="9"/>
        <v>0.99298232167061551</v>
      </c>
      <c r="H245" s="26" t="s">
        <v>13</v>
      </c>
    </row>
    <row r="246" spans="1:8" s="20" customFormat="1">
      <c r="A246" s="21" t="s">
        <v>246</v>
      </c>
      <c r="B246" s="23" t="s">
        <v>21</v>
      </c>
      <c r="C246" s="24">
        <v>9</v>
      </c>
      <c r="D246" s="25">
        <v>25.49</v>
      </c>
      <c r="E246" s="29">
        <v>229.41</v>
      </c>
      <c r="F246" s="30">
        <f t="shared" si="8"/>
        <v>1.8441047609244664E-4</v>
      </c>
      <c r="G246" s="53">
        <f t="shared" si="9"/>
        <v>0.99316673214670792</v>
      </c>
      <c r="H246" s="26" t="s">
        <v>13</v>
      </c>
    </row>
    <row r="247" spans="1:8" s="20" customFormat="1">
      <c r="A247" s="21" t="s">
        <v>251</v>
      </c>
      <c r="B247" s="23" t="s">
        <v>31</v>
      </c>
      <c r="C247" s="24">
        <v>6</v>
      </c>
      <c r="D247" s="25">
        <v>38.22</v>
      </c>
      <c r="E247" s="29">
        <v>229.32</v>
      </c>
      <c r="F247" s="30">
        <f t="shared" si="8"/>
        <v>1.8433812988762418E-4</v>
      </c>
      <c r="G247" s="53">
        <f t="shared" si="9"/>
        <v>0.99335107027659553</v>
      </c>
      <c r="H247" s="26" t="s">
        <v>13</v>
      </c>
    </row>
    <row r="248" spans="1:8" s="20" customFormat="1" ht="25.5">
      <c r="A248" s="21" t="s">
        <v>248</v>
      </c>
      <c r="B248" s="23" t="s">
        <v>27</v>
      </c>
      <c r="C248" s="24">
        <v>9</v>
      </c>
      <c r="D248" s="25">
        <v>25.31</v>
      </c>
      <c r="E248" s="29">
        <v>227.79</v>
      </c>
      <c r="F248" s="30">
        <f t="shared" si="8"/>
        <v>1.8310824440564239E-4</v>
      </c>
      <c r="G248" s="53">
        <f t="shared" si="9"/>
        <v>0.99353417852100112</v>
      </c>
      <c r="H248" s="26" t="s">
        <v>13</v>
      </c>
    </row>
    <row r="249" spans="1:8" s="20" customFormat="1">
      <c r="A249" s="21" t="s">
        <v>252</v>
      </c>
      <c r="B249" s="23" t="s">
        <v>27</v>
      </c>
      <c r="C249" s="24">
        <v>500</v>
      </c>
      <c r="D249" s="25">
        <v>0.45</v>
      </c>
      <c r="E249" s="29">
        <v>225</v>
      </c>
      <c r="F249" s="30">
        <f t="shared" si="8"/>
        <v>1.8086551205614618E-4</v>
      </c>
      <c r="G249" s="53">
        <f t="shared" si="9"/>
        <v>0.99371504403305722</v>
      </c>
      <c r="H249" s="26" t="s">
        <v>13</v>
      </c>
    </row>
    <row r="250" spans="1:8" s="20" customFormat="1" ht="25.5">
      <c r="A250" s="21" t="s">
        <v>247</v>
      </c>
      <c r="B250" s="23" t="s">
        <v>31</v>
      </c>
      <c r="C250" s="24">
        <v>34</v>
      </c>
      <c r="D250" s="25">
        <v>6.42</v>
      </c>
      <c r="E250" s="29">
        <v>218.28</v>
      </c>
      <c r="F250" s="30">
        <f t="shared" si="8"/>
        <v>1.7546366209606929E-4</v>
      </c>
      <c r="G250" s="53">
        <f t="shared" si="9"/>
        <v>0.9938905076951533</v>
      </c>
      <c r="H250" s="26" t="s">
        <v>13</v>
      </c>
    </row>
    <row r="251" spans="1:8" s="20" customFormat="1" ht="25.5">
      <c r="A251" s="21" t="s">
        <v>257</v>
      </c>
      <c r="B251" s="23" t="s">
        <v>31</v>
      </c>
      <c r="C251" s="24">
        <v>14</v>
      </c>
      <c r="D251" s="25">
        <v>14.98</v>
      </c>
      <c r="E251" s="29">
        <v>209.72</v>
      </c>
      <c r="F251" s="30">
        <f t="shared" si="8"/>
        <v>1.6858273417073323E-4</v>
      </c>
      <c r="G251" s="53">
        <f t="shared" si="9"/>
        <v>0.99405909042932405</v>
      </c>
      <c r="H251" s="26" t="s">
        <v>13</v>
      </c>
    </row>
    <row r="252" spans="1:8" s="20" customFormat="1">
      <c r="A252" s="21" t="s">
        <v>249</v>
      </c>
      <c r="B252" s="23" t="s">
        <v>31</v>
      </c>
      <c r="C252" s="24">
        <v>26</v>
      </c>
      <c r="D252" s="25">
        <v>8.0299999999999994</v>
      </c>
      <c r="E252" s="29">
        <v>208.78</v>
      </c>
      <c r="F252" s="30">
        <f t="shared" si="8"/>
        <v>1.6782711825369867E-4</v>
      </c>
      <c r="G252" s="53">
        <f t="shared" si="9"/>
        <v>0.99422691754757775</v>
      </c>
      <c r="H252" s="26" t="s">
        <v>13</v>
      </c>
    </row>
    <row r="253" spans="1:8" s="20" customFormat="1" ht="25.5">
      <c r="A253" s="21" t="s">
        <v>255</v>
      </c>
      <c r="B253" s="23" t="s">
        <v>21</v>
      </c>
      <c r="C253" s="24">
        <v>21</v>
      </c>
      <c r="D253" s="25">
        <v>9.83</v>
      </c>
      <c r="E253" s="29">
        <v>206.43</v>
      </c>
      <c r="F253" s="30">
        <f t="shared" si="8"/>
        <v>1.6593807846111225E-4</v>
      </c>
      <c r="G253" s="53">
        <f t="shared" si="9"/>
        <v>0.99439285562603885</v>
      </c>
      <c r="H253" s="26" t="s">
        <v>13</v>
      </c>
    </row>
    <row r="254" spans="1:8" s="20" customFormat="1" ht="25.5">
      <c r="A254" s="21" t="s">
        <v>263</v>
      </c>
      <c r="B254" s="23" t="s">
        <v>31</v>
      </c>
      <c r="C254" s="24">
        <v>27</v>
      </c>
      <c r="D254" s="25">
        <v>7.64</v>
      </c>
      <c r="E254" s="29">
        <v>206.28</v>
      </c>
      <c r="F254" s="30">
        <f t="shared" si="8"/>
        <v>1.6581750145307483E-4</v>
      </c>
      <c r="G254" s="53">
        <f t="shared" si="9"/>
        <v>0.99455867312749191</v>
      </c>
      <c r="H254" s="26" t="s">
        <v>13</v>
      </c>
    </row>
    <row r="255" spans="1:8" s="20" customFormat="1" ht="38.25">
      <c r="A255" s="21" t="s">
        <v>259</v>
      </c>
      <c r="B255" s="23" t="s">
        <v>31</v>
      </c>
      <c r="C255" s="24">
        <v>23</v>
      </c>
      <c r="D255" s="25">
        <v>8.7799999999999994</v>
      </c>
      <c r="E255" s="29">
        <v>201.94</v>
      </c>
      <c r="F255" s="30">
        <f t="shared" si="8"/>
        <v>1.6232880668719181E-4</v>
      </c>
      <c r="G255" s="53">
        <f t="shared" si="9"/>
        <v>0.99472100193417912</v>
      </c>
      <c r="H255" s="26" t="s">
        <v>13</v>
      </c>
    </row>
    <row r="256" spans="1:8" s="20" customFormat="1">
      <c r="A256" s="21" t="s">
        <v>253</v>
      </c>
      <c r="B256" s="23" t="s">
        <v>31</v>
      </c>
      <c r="C256" s="24">
        <v>18</v>
      </c>
      <c r="D256" s="25">
        <v>11.11</v>
      </c>
      <c r="E256" s="29">
        <v>199.98</v>
      </c>
      <c r="F256" s="30">
        <f t="shared" si="8"/>
        <v>1.6075326711550273E-4</v>
      </c>
      <c r="G256" s="53">
        <f t="shared" si="9"/>
        <v>0.99488175520129463</v>
      </c>
      <c r="H256" s="26" t="s">
        <v>13</v>
      </c>
    </row>
    <row r="257" spans="1:8" s="20" customFormat="1">
      <c r="A257" s="21" t="s">
        <v>258</v>
      </c>
      <c r="B257" s="23" t="s">
        <v>27</v>
      </c>
      <c r="C257" s="24">
        <v>2</v>
      </c>
      <c r="D257" s="25">
        <v>97.07</v>
      </c>
      <c r="E257" s="29">
        <v>194.14</v>
      </c>
      <c r="F257" s="30">
        <f t="shared" si="8"/>
        <v>1.5605880226924541E-4</v>
      </c>
      <c r="G257" s="53">
        <f t="shared" si="9"/>
        <v>0.99503781400356384</v>
      </c>
      <c r="H257" s="26" t="s">
        <v>13</v>
      </c>
    </row>
    <row r="258" spans="1:8" s="20" customFormat="1">
      <c r="A258" s="21" t="s">
        <v>261</v>
      </c>
      <c r="B258" s="23" t="s">
        <v>31</v>
      </c>
      <c r="C258" s="24">
        <v>47</v>
      </c>
      <c r="D258" s="25">
        <v>4.0199999999999996</v>
      </c>
      <c r="E258" s="29">
        <v>188.94</v>
      </c>
      <c r="F258" s="30">
        <f t="shared" si="8"/>
        <v>1.5187879932394781E-4</v>
      </c>
      <c r="G258" s="53">
        <f t="shared" si="9"/>
        <v>0.99518969280288783</v>
      </c>
      <c r="H258" s="26" t="s">
        <v>13</v>
      </c>
    </row>
    <row r="259" spans="1:8" s="20" customFormat="1" ht="25.5">
      <c r="A259" s="21" t="s">
        <v>267</v>
      </c>
      <c r="B259" s="23" t="s">
        <v>31</v>
      </c>
      <c r="C259" s="24">
        <v>12</v>
      </c>
      <c r="D259" s="25">
        <v>15.69</v>
      </c>
      <c r="E259" s="29">
        <v>188.28</v>
      </c>
      <c r="F259" s="30">
        <f t="shared" si="8"/>
        <v>1.5134826048858314E-4</v>
      </c>
      <c r="G259" s="53">
        <f t="shared" si="9"/>
        <v>0.9953410410633764</v>
      </c>
      <c r="H259" s="26" t="s">
        <v>13</v>
      </c>
    </row>
    <row r="260" spans="1:8" s="20" customFormat="1" ht="25.5">
      <c r="A260" s="21" t="s">
        <v>264</v>
      </c>
      <c r="B260" s="23" t="s">
        <v>31</v>
      </c>
      <c r="C260" s="24">
        <v>33</v>
      </c>
      <c r="D260" s="25">
        <v>5.7</v>
      </c>
      <c r="E260" s="29">
        <v>188.1</v>
      </c>
      <c r="F260" s="30">
        <f t="shared" si="8"/>
        <v>1.512035680789382E-4</v>
      </c>
      <c r="G260" s="53">
        <f t="shared" si="9"/>
        <v>0.99549224463145536</v>
      </c>
      <c r="H260" s="26" t="s">
        <v>13</v>
      </c>
    </row>
    <row r="261" spans="1:8" s="20" customFormat="1">
      <c r="A261" s="21" t="s">
        <v>265</v>
      </c>
      <c r="B261" s="23" t="s">
        <v>27</v>
      </c>
      <c r="C261" s="24">
        <v>367</v>
      </c>
      <c r="D261" s="25">
        <v>0.51</v>
      </c>
      <c r="E261" s="29">
        <v>187.17</v>
      </c>
      <c r="F261" s="30">
        <f t="shared" si="8"/>
        <v>1.5045599062910614E-4</v>
      </c>
      <c r="G261" s="53">
        <f t="shared" si="9"/>
        <v>0.99564270062208449</v>
      </c>
      <c r="H261" s="26" t="s">
        <v>13</v>
      </c>
    </row>
    <row r="262" spans="1:8" s="20" customFormat="1">
      <c r="A262" s="21" t="s">
        <v>266</v>
      </c>
      <c r="B262" s="23" t="s">
        <v>31</v>
      </c>
      <c r="C262" s="24">
        <v>2</v>
      </c>
      <c r="D262" s="25">
        <v>88.66</v>
      </c>
      <c r="E262" s="29">
        <v>177.32</v>
      </c>
      <c r="F262" s="30">
        <f t="shared" si="8"/>
        <v>1.4253810043464817E-4</v>
      </c>
      <c r="G262" s="53">
        <f t="shared" si="9"/>
        <v>0.99578523872251912</v>
      </c>
      <c r="H262" s="26" t="s">
        <v>13</v>
      </c>
    </row>
    <row r="263" spans="1:8" s="20" customFormat="1">
      <c r="A263" s="21" t="s">
        <v>272</v>
      </c>
      <c r="B263" s="23" t="s">
        <v>31</v>
      </c>
      <c r="C263" s="24">
        <v>1</v>
      </c>
      <c r="D263" s="25">
        <v>165.89</v>
      </c>
      <c r="E263" s="29">
        <v>165.89</v>
      </c>
      <c r="F263" s="30">
        <f t="shared" si="8"/>
        <v>1.3335013242219595E-4</v>
      </c>
      <c r="G263" s="53">
        <f t="shared" si="9"/>
        <v>0.99591858885494133</v>
      </c>
      <c r="H263" s="26" t="s">
        <v>13</v>
      </c>
    </row>
    <row r="264" spans="1:8" s="20" customFormat="1">
      <c r="A264" s="21" t="s">
        <v>359</v>
      </c>
      <c r="B264" s="23" t="s">
        <v>17</v>
      </c>
      <c r="C264" s="24">
        <v>6</v>
      </c>
      <c r="D264" s="25">
        <v>26.91</v>
      </c>
      <c r="E264" s="29">
        <v>161.46</v>
      </c>
      <c r="F264" s="30">
        <f t="shared" si="8"/>
        <v>1.2978909145149051E-4</v>
      </c>
      <c r="G264" s="53">
        <f t="shared" si="9"/>
        <v>0.99604837794639278</v>
      </c>
      <c r="H264" s="26" t="s">
        <v>13</v>
      </c>
    </row>
    <row r="265" spans="1:8" s="20" customFormat="1">
      <c r="A265" s="21" t="s">
        <v>268</v>
      </c>
      <c r="B265" s="23" t="s">
        <v>38</v>
      </c>
      <c r="C265" s="24">
        <v>1</v>
      </c>
      <c r="D265" s="25">
        <v>160.28</v>
      </c>
      <c r="E265" s="29">
        <v>160.28</v>
      </c>
      <c r="F265" s="30">
        <f t="shared" si="8"/>
        <v>1.2884055232159606E-4</v>
      </c>
      <c r="G265" s="53">
        <f t="shared" si="9"/>
        <v>0.99617721849871432</v>
      </c>
      <c r="H265" s="26" t="s">
        <v>13</v>
      </c>
    </row>
    <row r="266" spans="1:8" s="20" customFormat="1">
      <c r="A266" s="21" t="s">
        <v>269</v>
      </c>
      <c r="B266" s="23" t="s">
        <v>31</v>
      </c>
      <c r="C266" s="24">
        <v>1</v>
      </c>
      <c r="D266" s="25">
        <v>157.79</v>
      </c>
      <c r="E266" s="29">
        <v>157.79</v>
      </c>
      <c r="F266" s="30">
        <f t="shared" si="8"/>
        <v>1.2683897398817469E-4</v>
      </c>
      <c r="G266" s="53">
        <f t="shared" si="9"/>
        <v>0.99630405747270245</v>
      </c>
      <c r="H266" s="26" t="s">
        <v>13</v>
      </c>
    </row>
    <row r="267" spans="1:8" s="20" customFormat="1">
      <c r="A267" s="21" t="s">
        <v>260</v>
      </c>
      <c r="B267" s="23" t="s">
        <v>31</v>
      </c>
      <c r="C267" s="24">
        <v>4</v>
      </c>
      <c r="D267" s="25">
        <v>36.18</v>
      </c>
      <c r="E267" s="29">
        <v>144.72</v>
      </c>
      <c r="F267" s="30">
        <f t="shared" si="8"/>
        <v>1.1633269735451323E-4</v>
      </c>
      <c r="G267" s="53">
        <f t="shared" si="9"/>
        <v>0.99642039017005701</v>
      </c>
      <c r="H267" s="26" t="s">
        <v>13</v>
      </c>
    </row>
    <row r="268" spans="1:8" s="20" customFormat="1">
      <c r="A268" s="21" t="s">
        <v>275</v>
      </c>
      <c r="B268" s="23" t="s">
        <v>27</v>
      </c>
      <c r="C268" s="24">
        <v>18</v>
      </c>
      <c r="D268" s="25">
        <v>7.95</v>
      </c>
      <c r="E268" s="29">
        <v>143.1</v>
      </c>
      <c r="F268" s="30">
        <f t="shared" si="8"/>
        <v>1.1503046566770897E-4</v>
      </c>
      <c r="G268" s="53">
        <f t="shared" si="9"/>
        <v>0.99653542063572476</v>
      </c>
      <c r="H268" s="26" t="s">
        <v>13</v>
      </c>
    </row>
    <row r="269" spans="1:8" s="20" customFormat="1">
      <c r="A269" s="21" t="s">
        <v>274</v>
      </c>
      <c r="B269" s="23" t="s">
        <v>31</v>
      </c>
      <c r="C269" s="24">
        <v>6</v>
      </c>
      <c r="D269" s="25">
        <v>22.49</v>
      </c>
      <c r="E269" s="29">
        <v>134.94</v>
      </c>
      <c r="F269" s="30">
        <f t="shared" si="8"/>
        <v>1.0847107643047274E-4</v>
      </c>
      <c r="G269" s="53">
        <f t="shared" si="9"/>
        <v>0.99664389171215528</v>
      </c>
      <c r="H269" s="26" t="s">
        <v>13</v>
      </c>
    </row>
    <row r="270" spans="1:8" s="20" customFormat="1">
      <c r="A270" s="21" t="s">
        <v>276</v>
      </c>
      <c r="B270" s="23" t="s">
        <v>31</v>
      </c>
      <c r="C270" s="24">
        <v>1</v>
      </c>
      <c r="D270" s="25">
        <v>134.85</v>
      </c>
      <c r="E270" s="29">
        <v>134.85</v>
      </c>
      <c r="F270" s="30">
        <f t="shared" si="8"/>
        <v>1.0839873022565028E-4</v>
      </c>
      <c r="G270" s="53">
        <f t="shared" si="9"/>
        <v>0.99675229044238089</v>
      </c>
      <c r="H270" s="26" t="s">
        <v>13</v>
      </c>
    </row>
    <row r="271" spans="1:8" s="20" customFormat="1" ht="25.5">
      <c r="A271" s="21" t="s">
        <v>273</v>
      </c>
      <c r="B271" s="23" t="s">
        <v>31</v>
      </c>
      <c r="C271" s="24">
        <v>2</v>
      </c>
      <c r="D271" s="25">
        <v>66.290000000000006</v>
      </c>
      <c r="E271" s="29">
        <v>132.58000000000001</v>
      </c>
      <c r="F271" s="30">
        <f t="shared" si="8"/>
        <v>1.0657399817068384E-4</v>
      </c>
      <c r="G271" s="53">
        <f t="shared" si="9"/>
        <v>0.99685886444055161</v>
      </c>
      <c r="H271" s="26" t="s">
        <v>13</v>
      </c>
    </row>
    <row r="272" spans="1:8" s="20" customFormat="1" ht="38.25">
      <c r="A272" s="21" t="s">
        <v>262</v>
      </c>
      <c r="B272" s="23" t="s">
        <v>31</v>
      </c>
      <c r="C272" s="24">
        <v>4</v>
      </c>
      <c r="D272" s="25">
        <v>32.22</v>
      </c>
      <c r="E272" s="29">
        <v>128.88</v>
      </c>
      <c r="F272" s="30">
        <f t="shared" si="8"/>
        <v>1.0359976530576053E-4</v>
      </c>
      <c r="G272" s="53">
        <f t="shared" si="9"/>
        <v>0.99696246420585732</v>
      </c>
      <c r="H272" s="26" t="s">
        <v>13</v>
      </c>
    </row>
    <row r="273" spans="1:8" s="20" customFormat="1" ht="25.5">
      <c r="A273" s="21" t="s">
        <v>279</v>
      </c>
      <c r="B273" s="23" t="s">
        <v>31</v>
      </c>
      <c r="C273" s="24">
        <v>4</v>
      </c>
      <c r="D273" s="25">
        <v>31.63</v>
      </c>
      <c r="E273" s="29">
        <v>126.52</v>
      </c>
      <c r="F273" s="30">
        <f t="shared" si="8"/>
        <v>1.0170268704597162E-4</v>
      </c>
      <c r="G273" s="53">
        <f t="shared" si="9"/>
        <v>0.99706416689290334</v>
      </c>
      <c r="H273" s="26" t="s">
        <v>13</v>
      </c>
    </row>
    <row r="274" spans="1:8" s="20" customFormat="1">
      <c r="A274" s="21" t="s">
        <v>282</v>
      </c>
      <c r="B274" s="23" t="s">
        <v>31</v>
      </c>
      <c r="C274" s="24">
        <v>100</v>
      </c>
      <c r="D274" s="25">
        <v>1.25</v>
      </c>
      <c r="E274" s="29">
        <v>125</v>
      </c>
      <c r="F274" s="30">
        <f t="shared" si="8"/>
        <v>1.0048084003119233E-4</v>
      </c>
      <c r="G274" s="53">
        <f t="shared" si="9"/>
        <v>0.99716464773293456</v>
      </c>
      <c r="H274" s="26" t="s">
        <v>13</v>
      </c>
    </row>
    <row r="275" spans="1:8" s="20" customFormat="1">
      <c r="A275" s="21" t="s">
        <v>287</v>
      </c>
      <c r="B275" s="23" t="s">
        <v>27</v>
      </c>
      <c r="C275" s="24">
        <v>1</v>
      </c>
      <c r="D275" s="25">
        <v>122.37</v>
      </c>
      <c r="E275" s="29">
        <v>122.37</v>
      </c>
      <c r="F275" s="30">
        <f t="shared" ref="F275:F306" si="10">+E275/$E$336</f>
        <v>9.8366723156936039E-5</v>
      </c>
      <c r="G275" s="53">
        <f t="shared" ref="G275:G335" si="11">G274+F275</f>
        <v>0.99726301445609145</v>
      </c>
      <c r="H275" s="26" t="s">
        <v>13</v>
      </c>
    </row>
    <row r="276" spans="1:8" s="20" customFormat="1">
      <c r="A276" s="21" t="s">
        <v>281</v>
      </c>
      <c r="B276" s="23" t="s">
        <v>27</v>
      </c>
      <c r="C276" s="24">
        <v>350</v>
      </c>
      <c r="D276" s="25">
        <v>0.34</v>
      </c>
      <c r="E276" s="29">
        <v>119</v>
      </c>
      <c r="F276" s="30">
        <f t="shared" si="10"/>
        <v>9.5657759709695092E-5</v>
      </c>
      <c r="G276" s="53">
        <f t="shared" si="11"/>
        <v>0.9973586722158011</v>
      </c>
      <c r="H276" s="26" t="s">
        <v>13</v>
      </c>
    </row>
    <row r="277" spans="1:8" s="20" customFormat="1">
      <c r="A277" s="21" t="s">
        <v>278</v>
      </c>
      <c r="B277" s="23" t="s">
        <v>48</v>
      </c>
      <c r="C277" s="24">
        <v>8</v>
      </c>
      <c r="D277" s="25">
        <v>14.68</v>
      </c>
      <c r="E277" s="29">
        <v>117.44</v>
      </c>
      <c r="F277" s="30">
        <f t="shared" si="10"/>
        <v>9.4403758826105817E-5</v>
      </c>
      <c r="G277" s="53">
        <f t="shared" si="11"/>
        <v>0.99745307597462718</v>
      </c>
      <c r="H277" s="26" t="s">
        <v>13</v>
      </c>
    </row>
    <row r="278" spans="1:8" s="20" customFormat="1">
      <c r="A278" s="21" t="s">
        <v>284</v>
      </c>
      <c r="B278" s="23" t="s">
        <v>31</v>
      </c>
      <c r="C278" s="24">
        <v>10</v>
      </c>
      <c r="D278" s="25">
        <v>11.57</v>
      </c>
      <c r="E278" s="29">
        <v>115.7</v>
      </c>
      <c r="F278" s="30">
        <f t="shared" si="10"/>
        <v>9.3005065532871618E-5</v>
      </c>
      <c r="G278" s="53">
        <f t="shared" si="11"/>
        <v>0.99754608104016007</v>
      </c>
      <c r="H278" s="26" t="s">
        <v>13</v>
      </c>
    </row>
    <row r="279" spans="1:8" s="20" customFormat="1">
      <c r="A279" s="21" t="s">
        <v>283</v>
      </c>
      <c r="B279" s="23" t="s">
        <v>27</v>
      </c>
      <c r="C279" s="24">
        <v>30</v>
      </c>
      <c r="D279" s="25">
        <v>3.84</v>
      </c>
      <c r="E279" s="29">
        <v>115.2</v>
      </c>
      <c r="F279" s="30">
        <f t="shared" si="10"/>
        <v>9.260314217274685E-5</v>
      </c>
      <c r="G279" s="53">
        <f t="shared" si="11"/>
        <v>0.99763868418233281</v>
      </c>
      <c r="H279" s="26" t="s">
        <v>13</v>
      </c>
    </row>
    <row r="280" spans="1:8" s="20" customFormat="1">
      <c r="A280" s="21" t="s">
        <v>286</v>
      </c>
      <c r="B280" s="23" t="s">
        <v>27</v>
      </c>
      <c r="C280" s="24">
        <v>6</v>
      </c>
      <c r="D280" s="25">
        <v>18.91</v>
      </c>
      <c r="E280" s="29">
        <v>113.46</v>
      </c>
      <c r="F280" s="30">
        <f t="shared" si="10"/>
        <v>9.1204448879512651E-5</v>
      </c>
      <c r="G280" s="53">
        <f t="shared" si="11"/>
        <v>0.99772988863121237</v>
      </c>
      <c r="H280" s="26" t="s">
        <v>13</v>
      </c>
    </row>
    <row r="281" spans="1:8" s="20" customFormat="1" ht="25.5">
      <c r="A281" s="21" t="s">
        <v>280</v>
      </c>
      <c r="B281" s="23" t="s">
        <v>31</v>
      </c>
      <c r="C281" s="24">
        <v>25</v>
      </c>
      <c r="D281" s="25">
        <v>4.41</v>
      </c>
      <c r="E281" s="29">
        <v>110.25</v>
      </c>
      <c r="F281" s="30">
        <f t="shared" si="10"/>
        <v>8.8624100907511632E-5</v>
      </c>
      <c r="G281" s="53">
        <f t="shared" si="11"/>
        <v>0.99781851273211986</v>
      </c>
      <c r="H281" s="26" t="s">
        <v>13</v>
      </c>
    </row>
    <row r="282" spans="1:8" s="20" customFormat="1">
      <c r="A282" s="21" t="s">
        <v>271</v>
      </c>
      <c r="B282" s="23" t="s">
        <v>31</v>
      </c>
      <c r="C282" s="24">
        <v>6</v>
      </c>
      <c r="D282" s="25">
        <v>18.27</v>
      </c>
      <c r="E282" s="29">
        <v>109.62</v>
      </c>
      <c r="F282" s="30">
        <f t="shared" si="10"/>
        <v>8.811767747375442E-5</v>
      </c>
      <c r="G282" s="53">
        <f t="shared" si="11"/>
        <v>0.9979066304095936</v>
      </c>
      <c r="H282" s="26" t="s">
        <v>13</v>
      </c>
    </row>
    <row r="283" spans="1:8" s="20" customFormat="1" ht="25.5">
      <c r="A283" s="21" t="s">
        <v>291</v>
      </c>
      <c r="B283" s="23" t="s">
        <v>31</v>
      </c>
      <c r="C283" s="24">
        <v>7</v>
      </c>
      <c r="D283" s="25">
        <v>14.61</v>
      </c>
      <c r="E283" s="29">
        <v>102.27</v>
      </c>
      <c r="F283" s="30">
        <f t="shared" si="10"/>
        <v>8.2209404079920307E-5</v>
      </c>
      <c r="G283" s="53">
        <f t="shared" si="11"/>
        <v>0.99798883981367348</v>
      </c>
      <c r="H283" s="26" t="s">
        <v>13</v>
      </c>
    </row>
    <row r="284" spans="1:8" s="20" customFormat="1">
      <c r="A284" s="21" t="s">
        <v>300</v>
      </c>
      <c r="B284" s="23" t="s">
        <v>27</v>
      </c>
      <c r="C284" s="24">
        <v>500</v>
      </c>
      <c r="D284" s="25">
        <v>0.2</v>
      </c>
      <c r="E284" s="29">
        <v>100</v>
      </c>
      <c r="F284" s="30">
        <f t="shared" si="10"/>
        <v>8.0384672024953855E-5</v>
      </c>
      <c r="G284" s="53">
        <f t="shared" si="11"/>
        <v>0.99806922448569846</v>
      </c>
      <c r="H284" s="26" t="s">
        <v>13</v>
      </c>
    </row>
    <row r="285" spans="1:8" s="20" customFormat="1">
      <c r="A285" s="21" t="s">
        <v>303</v>
      </c>
      <c r="B285" s="23" t="s">
        <v>27</v>
      </c>
      <c r="C285" s="24">
        <v>6</v>
      </c>
      <c r="D285" s="25">
        <v>16.149999999999999</v>
      </c>
      <c r="E285" s="29">
        <v>96.9</v>
      </c>
      <c r="F285" s="30">
        <f t="shared" si="10"/>
        <v>7.7892747192180299E-5</v>
      </c>
      <c r="G285" s="53">
        <f t="shared" si="11"/>
        <v>0.99814711723289062</v>
      </c>
      <c r="H285" s="26" t="s">
        <v>13</v>
      </c>
    </row>
    <row r="286" spans="1:8" s="20" customFormat="1" ht="25.5">
      <c r="A286" s="21" t="s">
        <v>290</v>
      </c>
      <c r="B286" s="23" t="s">
        <v>27</v>
      </c>
      <c r="C286" s="24">
        <v>4</v>
      </c>
      <c r="D286" s="25">
        <v>24.04</v>
      </c>
      <c r="E286" s="29">
        <v>96.16</v>
      </c>
      <c r="F286" s="30">
        <f t="shared" si="10"/>
        <v>7.7297900619195624E-5</v>
      </c>
      <c r="G286" s="53">
        <f t="shared" si="11"/>
        <v>0.99822441513350979</v>
      </c>
      <c r="H286" s="26" t="s">
        <v>13</v>
      </c>
    </row>
    <row r="287" spans="1:8" s="20" customFormat="1" ht="25.5">
      <c r="A287" s="21" t="s">
        <v>294</v>
      </c>
      <c r="B287" s="23" t="s">
        <v>31</v>
      </c>
      <c r="C287" s="24">
        <v>12</v>
      </c>
      <c r="D287" s="25">
        <v>7.18</v>
      </c>
      <c r="E287" s="29">
        <v>86.16</v>
      </c>
      <c r="F287" s="30">
        <f t="shared" si="10"/>
        <v>6.9259433416700244E-5</v>
      </c>
      <c r="G287" s="53">
        <f t="shared" si="11"/>
        <v>0.99829367456692653</v>
      </c>
      <c r="H287" s="26" t="s">
        <v>13</v>
      </c>
    </row>
    <row r="288" spans="1:8" s="20" customFormat="1">
      <c r="A288" s="21" t="s">
        <v>288</v>
      </c>
      <c r="B288" s="23" t="s">
        <v>27</v>
      </c>
      <c r="C288" s="24">
        <v>4</v>
      </c>
      <c r="D288" s="25">
        <v>21.49</v>
      </c>
      <c r="E288" s="29">
        <v>85.96</v>
      </c>
      <c r="F288" s="30">
        <f t="shared" si="10"/>
        <v>6.9098664072650339E-5</v>
      </c>
      <c r="G288" s="53">
        <f t="shared" si="11"/>
        <v>0.9983627732309992</v>
      </c>
      <c r="H288" s="26" t="s">
        <v>13</v>
      </c>
    </row>
    <row r="289" spans="1:8" s="20" customFormat="1" ht="25.5">
      <c r="A289" s="21" t="s">
        <v>292</v>
      </c>
      <c r="B289" s="23" t="s">
        <v>31</v>
      </c>
      <c r="C289" s="24">
        <v>2</v>
      </c>
      <c r="D289" s="25">
        <v>41.25</v>
      </c>
      <c r="E289" s="29">
        <v>82.5</v>
      </c>
      <c r="F289" s="30">
        <f t="shared" si="10"/>
        <v>6.6317354420586936E-5</v>
      </c>
      <c r="G289" s="53">
        <f t="shared" si="11"/>
        <v>0.99842909058541984</v>
      </c>
      <c r="H289" s="26" t="s">
        <v>13</v>
      </c>
    </row>
    <row r="290" spans="1:8" s="20" customFormat="1" ht="25.5">
      <c r="A290" s="21" t="s">
        <v>302</v>
      </c>
      <c r="B290" s="23" t="s">
        <v>31</v>
      </c>
      <c r="C290" s="24">
        <v>2</v>
      </c>
      <c r="D290" s="25">
        <v>40.5</v>
      </c>
      <c r="E290" s="29">
        <v>81</v>
      </c>
      <c r="F290" s="30">
        <f t="shared" si="10"/>
        <v>6.5111584340212631E-5</v>
      </c>
      <c r="G290" s="53">
        <f t="shared" si="11"/>
        <v>0.99849420216976004</v>
      </c>
      <c r="H290" s="26" t="s">
        <v>13</v>
      </c>
    </row>
    <row r="291" spans="1:8" s="20" customFormat="1">
      <c r="A291" s="21" t="s">
        <v>307</v>
      </c>
      <c r="B291" s="23" t="s">
        <v>31</v>
      </c>
      <c r="C291" s="24">
        <v>4</v>
      </c>
      <c r="D291" s="25">
        <v>20.04</v>
      </c>
      <c r="E291" s="29">
        <v>80.16</v>
      </c>
      <c r="F291" s="30">
        <f t="shared" si="10"/>
        <v>6.443635309520301E-5</v>
      </c>
      <c r="G291" s="53">
        <f t="shared" si="11"/>
        <v>0.9985586385228552</v>
      </c>
      <c r="H291" s="26" t="s">
        <v>13</v>
      </c>
    </row>
    <row r="292" spans="1:8" s="20" customFormat="1" ht="25.5">
      <c r="A292" s="21" t="s">
        <v>295</v>
      </c>
      <c r="B292" s="23" t="s">
        <v>21</v>
      </c>
      <c r="C292" s="24">
        <v>6</v>
      </c>
      <c r="D292" s="25">
        <v>13.24</v>
      </c>
      <c r="E292" s="29">
        <v>79.44</v>
      </c>
      <c r="F292" s="30">
        <f t="shared" si="10"/>
        <v>6.3857583456623343E-5</v>
      </c>
      <c r="G292" s="53">
        <f t="shared" si="11"/>
        <v>0.99862249610631182</v>
      </c>
      <c r="H292" s="26" t="s">
        <v>13</v>
      </c>
    </row>
    <row r="293" spans="1:8" s="20" customFormat="1" ht="25.5">
      <c r="A293" s="21" t="s">
        <v>293</v>
      </c>
      <c r="B293" s="23" t="s">
        <v>31</v>
      </c>
      <c r="C293" s="24">
        <v>2</v>
      </c>
      <c r="D293" s="25">
        <v>39.11</v>
      </c>
      <c r="E293" s="29">
        <v>78.22</v>
      </c>
      <c r="F293" s="30">
        <f t="shared" si="10"/>
        <v>6.2876890457918907E-5</v>
      </c>
      <c r="G293" s="53">
        <f t="shared" si="11"/>
        <v>0.99868537299676974</v>
      </c>
      <c r="H293" s="26" t="s">
        <v>13</v>
      </c>
    </row>
    <row r="294" spans="1:8" s="20" customFormat="1" ht="25.5">
      <c r="A294" s="21" t="s">
        <v>296</v>
      </c>
      <c r="B294" s="23" t="s">
        <v>31</v>
      </c>
      <c r="C294" s="24">
        <v>8</v>
      </c>
      <c r="D294" s="25">
        <v>9.4700000000000006</v>
      </c>
      <c r="E294" s="29">
        <v>75.760000000000005</v>
      </c>
      <c r="F294" s="30">
        <f t="shared" si="10"/>
        <v>6.0899427526105048E-5</v>
      </c>
      <c r="G294" s="53">
        <f t="shared" si="11"/>
        <v>0.99874627242429581</v>
      </c>
      <c r="H294" s="26" t="s">
        <v>13</v>
      </c>
    </row>
    <row r="295" spans="1:8" s="20" customFormat="1" ht="38.25">
      <c r="A295" s="21" t="s">
        <v>289</v>
      </c>
      <c r="B295" s="23" t="s">
        <v>31</v>
      </c>
      <c r="C295" s="24">
        <v>4</v>
      </c>
      <c r="D295" s="25">
        <v>18.88</v>
      </c>
      <c r="E295" s="29">
        <v>75.52</v>
      </c>
      <c r="F295" s="30">
        <f t="shared" si="10"/>
        <v>6.0706504313245154E-5</v>
      </c>
      <c r="G295" s="53">
        <f t="shared" si="11"/>
        <v>0.99880697892860903</v>
      </c>
      <c r="H295" s="26" t="s">
        <v>13</v>
      </c>
    </row>
    <row r="296" spans="1:8" s="20" customFormat="1">
      <c r="A296" s="21" t="s">
        <v>301</v>
      </c>
      <c r="B296" s="23" t="s">
        <v>31</v>
      </c>
      <c r="C296" s="24">
        <v>1</v>
      </c>
      <c r="D296" s="25">
        <v>74.44</v>
      </c>
      <c r="E296" s="29">
        <v>74.44</v>
      </c>
      <c r="F296" s="30">
        <f t="shared" si="10"/>
        <v>5.9838349855375653E-5</v>
      </c>
      <c r="G296" s="53">
        <f t="shared" si="11"/>
        <v>0.99886681727846438</v>
      </c>
      <c r="H296" s="26" t="s">
        <v>13</v>
      </c>
    </row>
    <row r="297" spans="1:8" s="20" customFormat="1" ht="25.5">
      <c r="A297" s="21" t="s">
        <v>298</v>
      </c>
      <c r="B297" s="23" t="s">
        <v>31</v>
      </c>
      <c r="C297" s="24">
        <v>3</v>
      </c>
      <c r="D297" s="25">
        <v>24.03</v>
      </c>
      <c r="E297" s="29">
        <v>72.09</v>
      </c>
      <c r="F297" s="30">
        <f t="shared" si="10"/>
        <v>5.7949310062789243E-5</v>
      </c>
      <c r="G297" s="53">
        <f t="shared" si="11"/>
        <v>0.99892476658852714</v>
      </c>
      <c r="H297" s="26" t="s">
        <v>13</v>
      </c>
    </row>
    <row r="298" spans="1:8" s="20" customFormat="1">
      <c r="A298" s="21" t="s">
        <v>305</v>
      </c>
      <c r="B298" s="23" t="s">
        <v>27</v>
      </c>
      <c r="C298" s="24">
        <v>6</v>
      </c>
      <c r="D298" s="25">
        <v>11.77</v>
      </c>
      <c r="E298" s="29">
        <v>70.62</v>
      </c>
      <c r="F298" s="30">
        <f t="shared" si="10"/>
        <v>5.6767655384022423E-5</v>
      </c>
      <c r="G298" s="53">
        <f t="shared" si="11"/>
        <v>0.99898153424391112</v>
      </c>
      <c r="H298" s="26" t="s">
        <v>13</v>
      </c>
    </row>
    <row r="299" spans="1:8" s="20" customFormat="1">
      <c r="A299" s="21" t="s">
        <v>299</v>
      </c>
      <c r="B299" s="23" t="s">
        <v>27</v>
      </c>
      <c r="C299" s="24">
        <v>4</v>
      </c>
      <c r="D299" s="25">
        <v>17.489999999999998</v>
      </c>
      <c r="E299" s="29">
        <v>69.959999999999994</v>
      </c>
      <c r="F299" s="30">
        <f t="shared" si="10"/>
        <v>5.6237116548657719E-5</v>
      </c>
      <c r="G299" s="53">
        <f t="shared" si="11"/>
        <v>0.99903777136045979</v>
      </c>
      <c r="H299" s="26" t="s">
        <v>13</v>
      </c>
    </row>
    <row r="300" spans="1:8" s="20" customFormat="1" ht="25.5">
      <c r="A300" s="21" t="s">
        <v>304</v>
      </c>
      <c r="B300" s="23" t="s">
        <v>31</v>
      </c>
      <c r="C300" s="24">
        <v>1</v>
      </c>
      <c r="D300" s="25">
        <v>69.58</v>
      </c>
      <c r="E300" s="29">
        <v>69.58</v>
      </c>
      <c r="F300" s="30">
        <f t="shared" si="10"/>
        <v>5.5931654794962897E-5</v>
      </c>
      <c r="G300" s="53">
        <f t="shared" si="11"/>
        <v>0.9990937030152548</v>
      </c>
      <c r="H300" s="26" t="s">
        <v>13</v>
      </c>
    </row>
    <row r="301" spans="1:8" s="20" customFormat="1" ht="38.25">
      <c r="A301" s="21" t="s">
        <v>285</v>
      </c>
      <c r="B301" s="23" t="s">
        <v>31</v>
      </c>
      <c r="C301" s="24">
        <v>3</v>
      </c>
      <c r="D301" s="25">
        <v>23.1</v>
      </c>
      <c r="E301" s="29">
        <v>69.3</v>
      </c>
      <c r="F301" s="30">
        <f t="shared" si="10"/>
        <v>5.5706577713293021E-5</v>
      </c>
      <c r="G301" s="53">
        <f t="shared" si="11"/>
        <v>0.99914940959296805</v>
      </c>
      <c r="H301" s="26" t="s">
        <v>13</v>
      </c>
    </row>
    <row r="302" spans="1:8" s="20" customFormat="1">
      <c r="A302" s="21" t="s">
        <v>306</v>
      </c>
      <c r="B302" s="23" t="s">
        <v>27</v>
      </c>
      <c r="C302" s="24">
        <v>5</v>
      </c>
      <c r="D302" s="25">
        <v>13.45</v>
      </c>
      <c r="E302" s="29">
        <v>67.25</v>
      </c>
      <c r="F302" s="30">
        <f t="shared" si="10"/>
        <v>5.4058691936781468E-5</v>
      </c>
      <c r="G302" s="53">
        <f t="shared" si="11"/>
        <v>0.99920346828490481</v>
      </c>
      <c r="H302" s="26" t="s">
        <v>13</v>
      </c>
    </row>
    <row r="303" spans="1:8" s="20" customFormat="1">
      <c r="A303" s="21" t="s">
        <v>277</v>
      </c>
      <c r="B303" s="23" t="s">
        <v>27</v>
      </c>
      <c r="C303" s="24">
        <v>350</v>
      </c>
      <c r="D303" s="25">
        <v>0.18</v>
      </c>
      <c r="E303" s="29">
        <v>63</v>
      </c>
      <c r="F303" s="30">
        <f t="shared" si="10"/>
        <v>5.0642343375720931E-5</v>
      </c>
      <c r="G303" s="53">
        <f t="shared" si="11"/>
        <v>0.99925411062828051</v>
      </c>
      <c r="H303" s="26" t="s">
        <v>13</v>
      </c>
    </row>
    <row r="304" spans="1:8" s="20" customFormat="1">
      <c r="A304" s="21" t="s">
        <v>312</v>
      </c>
      <c r="B304" s="23" t="s">
        <v>31</v>
      </c>
      <c r="C304" s="24">
        <v>11</v>
      </c>
      <c r="D304" s="25">
        <v>5.66</v>
      </c>
      <c r="E304" s="29">
        <v>62.26</v>
      </c>
      <c r="F304" s="30">
        <f t="shared" si="10"/>
        <v>5.0047496802736269E-5</v>
      </c>
      <c r="G304" s="53">
        <f t="shared" si="11"/>
        <v>0.99930415812508322</v>
      </c>
      <c r="H304" s="26" t="s">
        <v>13</v>
      </c>
    </row>
    <row r="305" spans="1:8" s="20" customFormat="1" ht="25.5">
      <c r="A305" s="21" t="s">
        <v>297</v>
      </c>
      <c r="B305" s="23" t="s">
        <v>31</v>
      </c>
      <c r="C305" s="24">
        <v>2</v>
      </c>
      <c r="D305" s="25">
        <v>30.5</v>
      </c>
      <c r="E305" s="29">
        <v>61</v>
      </c>
      <c r="F305" s="30">
        <f t="shared" si="10"/>
        <v>4.9034649935221858E-5</v>
      </c>
      <c r="G305" s="53">
        <f t="shared" si="11"/>
        <v>0.99935319277501844</v>
      </c>
      <c r="H305" s="26" t="s">
        <v>13</v>
      </c>
    </row>
    <row r="306" spans="1:8" s="20" customFormat="1" ht="25.5">
      <c r="A306" s="21" t="s">
        <v>308</v>
      </c>
      <c r="B306" s="23" t="s">
        <v>31</v>
      </c>
      <c r="C306" s="24">
        <v>3</v>
      </c>
      <c r="D306" s="25">
        <v>19.850000000000001</v>
      </c>
      <c r="E306" s="29">
        <v>59.55</v>
      </c>
      <c r="F306" s="30">
        <f t="shared" si="10"/>
        <v>4.7869072190860019E-5</v>
      </c>
      <c r="G306" s="53">
        <f t="shared" si="11"/>
        <v>0.99940106184720934</v>
      </c>
      <c r="H306" s="26" t="s">
        <v>13</v>
      </c>
    </row>
    <row r="307" spans="1:8" s="20" customFormat="1" ht="63.75">
      <c r="A307" s="21" t="s">
        <v>309</v>
      </c>
      <c r="B307" s="23" t="s">
        <v>31</v>
      </c>
      <c r="C307" s="24">
        <v>4</v>
      </c>
      <c r="D307" s="25">
        <v>14.06</v>
      </c>
      <c r="E307" s="29">
        <v>56.24</v>
      </c>
      <c r="F307" s="30">
        <f t="shared" ref="F307:F335" si="12">+E307/$E$336</f>
        <v>4.5208339546834054E-5</v>
      </c>
      <c r="G307" s="53">
        <f t="shared" si="11"/>
        <v>0.99944627018675614</v>
      </c>
      <c r="H307" s="26" t="s">
        <v>13</v>
      </c>
    </row>
    <row r="308" spans="1:8" s="20" customFormat="1" ht="25.5">
      <c r="A308" s="21" t="s">
        <v>310</v>
      </c>
      <c r="B308" s="23" t="s">
        <v>31</v>
      </c>
      <c r="C308" s="24">
        <v>11</v>
      </c>
      <c r="D308" s="25">
        <v>4.92</v>
      </c>
      <c r="E308" s="29">
        <v>54.12</v>
      </c>
      <c r="F308" s="30">
        <f t="shared" si="12"/>
        <v>4.3504184499905028E-5</v>
      </c>
      <c r="G308" s="53">
        <f t="shared" si="11"/>
        <v>0.99948977437125608</v>
      </c>
      <c r="H308" s="26" t="s">
        <v>13</v>
      </c>
    </row>
    <row r="309" spans="1:8" s="20" customFormat="1" ht="25.5">
      <c r="A309" s="21" t="s">
        <v>311</v>
      </c>
      <c r="B309" s="23" t="s">
        <v>31</v>
      </c>
      <c r="C309" s="24">
        <v>3</v>
      </c>
      <c r="D309" s="25">
        <v>17.02</v>
      </c>
      <c r="E309" s="29">
        <v>51.06</v>
      </c>
      <c r="F309" s="30">
        <f t="shared" si="12"/>
        <v>4.1044413535941441E-5</v>
      </c>
      <c r="G309" s="53">
        <f t="shared" si="11"/>
        <v>0.999530818784792</v>
      </c>
      <c r="H309" s="26" t="s">
        <v>13</v>
      </c>
    </row>
    <row r="310" spans="1:8" s="20" customFormat="1">
      <c r="A310" s="21" t="s">
        <v>314</v>
      </c>
      <c r="B310" s="23" t="s">
        <v>27</v>
      </c>
      <c r="C310" s="24">
        <v>2</v>
      </c>
      <c r="D310" s="25">
        <v>24.92</v>
      </c>
      <c r="E310" s="29">
        <v>49.84</v>
      </c>
      <c r="F310" s="30">
        <f t="shared" si="12"/>
        <v>4.0063720537237005E-5</v>
      </c>
      <c r="G310" s="53">
        <f t="shared" si="11"/>
        <v>0.99957088250532922</v>
      </c>
      <c r="H310" s="26" t="s">
        <v>13</v>
      </c>
    </row>
    <row r="311" spans="1:8" s="20" customFormat="1">
      <c r="A311" s="21" t="s">
        <v>313</v>
      </c>
      <c r="B311" s="23" t="s">
        <v>27</v>
      </c>
      <c r="C311" s="24">
        <v>3</v>
      </c>
      <c r="D311" s="25">
        <v>15.65</v>
      </c>
      <c r="E311" s="29">
        <v>46.95</v>
      </c>
      <c r="F311" s="30">
        <f t="shared" si="12"/>
        <v>3.7740603515715838E-5</v>
      </c>
      <c r="G311" s="53">
        <f t="shared" si="11"/>
        <v>0.99960862310884491</v>
      </c>
      <c r="H311" s="26" t="s">
        <v>13</v>
      </c>
    </row>
    <row r="312" spans="1:8" s="20" customFormat="1" ht="25.5">
      <c r="A312" s="21" t="s">
        <v>315</v>
      </c>
      <c r="B312" s="23" t="s">
        <v>31</v>
      </c>
      <c r="C312" s="24">
        <v>6</v>
      </c>
      <c r="D312" s="25">
        <v>7.65</v>
      </c>
      <c r="E312" s="29">
        <v>45.9</v>
      </c>
      <c r="F312" s="30">
        <f t="shared" si="12"/>
        <v>3.6896564459453822E-5</v>
      </c>
      <c r="G312" s="53">
        <f t="shared" si="11"/>
        <v>0.99964551967330439</v>
      </c>
      <c r="H312" s="26" t="s">
        <v>13</v>
      </c>
    </row>
    <row r="313" spans="1:8" s="20" customFormat="1">
      <c r="A313" s="21" t="s">
        <v>316</v>
      </c>
      <c r="B313" s="23" t="s">
        <v>31</v>
      </c>
      <c r="C313" s="24">
        <v>3</v>
      </c>
      <c r="D313" s="25">
        <v>15.23</v>
      </c>
      <c r="E313" s="29">
        <v>45.69</v>
      </c>
      <c r="F313" s="30">
        <f t="shared" si="12"/>
        <v>3.672775664820142E-5</v>
      </c>
      <c r="G313" s="53">
        <f t="shared" si="11"/>
        <v>0.9996822474299526</v>
      </c>
      <c r="H313" s="26" t="s">
        <v>13</v>
      </c>
    </row>
    <row r="314" spans="1:8" s="20" customFormat="1" ht="25.5">
      <c r="A314" s="21" t="s">
        <v>318</v>
      </c>
      <c r="B314" s="23" t="s">
        <v>31</v>
      </c>
      <c r="C314" s="24">
        <v>4</v>
      </c>
      <c r="D314" s="25">
        <v>10.41</v>
      </c>
      <c r="E314" s="29">
        <v>41.64</v>
      </c>
      <c r="F314" s="30">
        <f t="shared" si="12"/>
        <v>3.3472177431190787E-5</v>
      </c>
      <c r="G314" s="53">
        <f t="shared" si="11"/>
        <v>0.99971571960738381</v>
      </c>
      <c r="H314" s="26" t="s">
        <v>13</v>
      </c>
    </row>
    <row r="315" spans="1:8" s="20" customFormat="1" ht="25.5">
      <c r="A315" s="21" t="s">
        <v>317</v>
      </c>
      <c r="B315" s="23" t="s">
        <v>31</v>
      </c>
      <c r="C315" s="24">
        <v>10</v>
      </c>
      <c r="D315" s="25">
        <v>3.91</v>
      </c>
      <c r="E315" s="29">
        <v>39.1</v>
      </c>
      <c r="F315" s="30">
        <f t="shared" si="12"/>
        <v>3.1430406761756963E-5</v>
      </c>
      <c r="G315" s="53">
        <f t="shared" si="11"/>
        <v>0.9997471500141456</v>
      </c>
      <c r="H315" s="26" t="s">
        <v>13</v>
      </c>
    </row>
    <row r="316" spans="1:8" s="20" customFormat="1">
      <c r="A316" s="21" t="s">
        <v>320</v>
      </c>
      <c r="B316" s="23" t="s">
        <v>38</v>
      </c>
      <c r="C316" s="24">
        <v>2</v>
      </c>
      <c r="D316" s="25">
        <v>15.78</v>
      </c>
      <c r="E316" s="29">
        <v>31.56</v>
      </c>
      <c r="F316" s="30">
        <f t="shared" si="12"/>
        <v>2.5369402491075439E-5</v>
      </c>
      <c r="G316" s="53">
        <f t="shared" si="11"/>
        <v>0.9997725194166367</v>
      </c>
      <c r="H316" s="26" t="s">
        <v>13</v>
      </c>
    </row>
    <row r="317" spans="1:8" s="20" customFormat="1">
      <c r="A317" s="21" t="s">
        <v>319</v>
      </c>
      <c r="B317" s="23" t="s">
        <v>27</v>
      </c>
      <c r="C317" s="24">
        <v>2</v>
      </c>
      <c r="D317" s="25">
        <v>14.88</v>
      </c>
      <c r="E317" s="29">
        <v>29.76</v>
      </c>
      <c r="F317" s="30">
        <f t="shared" si="12"/>
        <v>2.392247839462627E-5</v>
      </c>
      <c r="G317" s="53">
        <f t="shared" si="11"/>
        <v>0.99979644189503136</v>
      </c>
      <c r="H317" s="26" t="s">
        <v>13</v>
      </c>
    </row>
    <row r="318" spans="1:8" s="20" customFormat="1">
      <c r="A318" s="21" t="s">
        <v>321</v>
      </c>
      <c r="B318" s="23" t="s">
        <v>38</v>
      </c>
      <c r="C318" s="24">
        <v>3</v>
      </c>
      <c r="D318" s="25">
        <v>9.57</v>
      </c>
      <c r="E318" s="29">
        <v>28.71</v>
      </c>
      <c r="F318" s="30">
        <f t="shared" si="12"/>
        <v>2.3078439338364254E-5</v>
      </c>
      <c r="G318" s="53">
        <f t="shared" si="11"/>
        <v>0.99981952033436972</v>
      </c>
      <c r="H318" s="26" t="s">
        <v>13</v>
      </c>
    </row>
    <row r="319" spans="1:8" s="20" customFormat="1">
      <c r="A319" s="21" t="s">
        <v>323</v>
      </c>
      <c r="B319" s="23" t="s">
        <v>27</v>
      </c>
      <c r="C319" s="24">
        <v>6</v>
      </c>
      <c r="D319" s="25">
        <v>4.42</v>
      </c>
      <c r="E319" s="29">
        <v>26.52</v>
      </c>
      <c r="F319" s="30">
        <f t="shared" si="12"/>
        <v>2.1318015021017763E-5</v>
      </c>
      <c r="G319" s="53">
        <f t="shared" si="11"/>
        <v>0.99984083834939075</v>
      </c>
      <c r="H319" s="26" t="s">
        <v>13</v>
      </c>
    </row>
    <row r="320" spans="1:8" s="20" customFormat="1" ht="25.5">
      <c r="A320" s="21" t="s">
        <v>322</v>
      </c>
      <c r="B320" s="23" t="s">
        <v>31</v>
      </c>
      <c r="C320" s="24">
        <v>1</v>
      </c>
      <c r="D320" s="25">
        <v>24.82</v>
      </c>
      <c r="E320" s="29">
        <v>24.82</v>
      </c>
      <c r="F320" s="30">
        <f t="shared" si="12"/>
        <v>1.9951475596593547E-5</v>
      </c>
      <c r="G320" s="53">
        <f t="shared" si="11"/>
        <v>0.99986078982498738</v>
      </c>
      <c r="H320" s="26" t="s">
        <v>13</v>
      </c>
    </row>
    <row r="321" spans="1:15" s="20" customFormat="1">
      <c r="A321" s="21" t="s">
        <v>331</v>
      </c>
      <c r="B321" s="23" t="s">
        <v>27</v>
      </c>
      <c r="C321" s="24">
        <v>6</v>
      </c>
      <c r="D321" s="25">
        <v>3.76</v>
      </c>
      <c r="E321" s="29">
        <v>22.56</v>
      </c>
      <c r="F321" s="30">
        <f t="shared" si="12"/>
        <v>1.8134782008829589E-5</v>
      </c>
      <c r="G321" s="53">
        <f t="shared" si="11"/>
        <v>0.99987892460699623</v>
      </c>
      <c r="H321" s="26" t="s">
        <v>13</v>
      </c>
    </row>
    <row r="322" spans="1:15" s="20" customFormat="1">
      <c r="A322" s="21" t="s">
        <v>325</v>
      </c>
      <c r="B322" s="23" t="s">
        <v>27</v>
      </c>
      <c r="C322" s="24">
        <v>6</v>
      </c>
      <c r="D322" s="25">
        <v>3.16</v>
      </c>
      <c r="E322" s="29">
        <v>18.96</v>
      </c>
      <c r="F322" s="30">
        <f t="shared" si="12"/>
        <v>1.5240933815931253E-5</v>
      </c>
      <c r="G322" s="53">
        <f t="shared" si="11"/>
        <v>0.99989416554081212</v>
      </c>
      <c r="H322" s="26" t="s">
        <v>13</v>
      </c>
    </row>
    <row r="323" spans="1:15" s="20" customFormat="1">
      <c r="A323" s="21" t="s">
        <v>327</v>
      </c>
      <c r="B323" s="23" t="s">
        <v>27</v>
      </c>
      <c r="C323" s="24">
        <v>20</v>
      </c>
      <c r="D323" s="25">
        <v>0.91</v>
      </c>
      <c r="E323" s="29">
        <v>18.2</v>
      </c>
      <c r="F323" s="30">
        <f t="shared" si="12"/>
        <v>1.4630010308541602E-5</v>
      </c>
      <c r="G323" s="53">
        <f t="shared" si="11"/>
        <v>0.99990879555112067</v>
      </c>
      <c r="H323" s="26" t="s">
        <v>13</v>
      </c>
    </row>
    <row r="324" spans="1:15" s="20" customFormat="1">
      <c r="A324" s="21" t="s">
        <v>326</v>
      </c>
      <c r="B324" s="23" t="s">
        <v>31</v>
      </c>
      <c r="C324" s="24">
        <v>2</v>
      </c>
      <c r="D324" s="25">
        <v>8.33</v>
      </c>
      <c r="E324" s="29">
        <v>16.66</v>
      </c>
      <c r="F324" s="30">
        <f t="shared" si="12"/>
        <v>1.3392086359357313E-5</v>
      </c>
      <c r="G324" s="53">
        <f t="shared" si="11"/>
        <v>0.99992218763747998</v>
      </c>
      <c r="H324" s="26" t="s">
        <v>13</v>
      </c>
    </row>
    <row r="325" spans="1:15" s="20" customFormat="1">
      <c r="A325" s="21" t="s">
        <v>329</v>
      </c>
      <c r="B325" s="23" t="s">
        <v>31</v>
      </c>
      <c r="C325" s="24">
        <v>4</v>
      </c>
      <c r="D325" s="25">
        <v>3.57</v>
      </c>
      <c r="E325" s="29">
        <v>14.28</v>
      </c>
      <c r="F325" s="30">
        <f t="shared" si="12"/>
        <v>1.1478931165163411E-5</v>
      </c>
      <c r="G325" s="53">
        <f t="shared" si="11"/>
        <v>0.99993366656864513</v>
      </c>
      <c r="H325" s="26" t="s">
        <v>13</v>
      </c>
    </row>
    <row r="326" spans="1:15" s="20" customFormat="1">
      <c r="A326" s="21" t="s">
        <v>328</v>
      </c>
      <c r="B326" s="23" t="s">
        <v>31</v>
      </c>
      <c r="C326" s="24">
        <v>4</v>
      </c>
      <c r="D326" s="25">
        <v>3.28</v>
      </c>
      <c r="E326" s="29">
        <v>13.12</v>
      </c>
      <c r="F326" s="30">
        <f t="shared" si="12"/>
        <v>1.0546468969673945E-5</v>
      </c>
      <c r="G326" s="53">
        <f t="shared" si="11"/>
        <v>0.99994421303761483</v>
      </c>
      <c r="H326" s="26" t="s">
        <v>13</v>
      </c>
    </row>
    <row r="327" spans="1:15" s="20" customFormat="1">
      <c r="A327" s="21" t="s">
        <v>330</v>
      </c>
      <c r="B327" s="23" t="s">
        <v>27</v>
      </c>
      <c r="C327" s="24">
        <v>1</v>
      </c>
      <c r="D327" s="25">
        <v>12.71</v>
      </c>
      <c r="E327" s="29">
        <v>12.71</v>
      </c>
      <c r="F327" s="30">
        <f t="shared" si="12"/>
        <v>1.0216891814371637E-5</v>
      </c>
      <c r="G327" s="53">
        <f t="shared" si="11"/>
        <v>0.99995442992942918</v>
      </c>
      <c r="H327" s="26" t="s">
        <v>13</v>
      </c>
    </row>
    <row r="328" spans="1:15" s="20" customFormat="1">
      <c r="A328" s="21" t="s">
        <v>334</v>
      </c>
      <c r="B328" s="23" t="s">
        <v>27</v>
      </c>
      <c r="C328" s="24">
        <v>200</v>
      </c>
      <c r="D328" s="25">
        <v>0.06</v>
      </c>
      <c r="E328" s="29">
        <v>12</v>
      </c>
      <c r="F328" s="30">
        <f t="shared" si="12"/>
        <v>9.6461606429944635E-6</v>
      </c>
      <c r="G328" s="53">
        <f t="shared" si="11"/>
        <v>0.99996407609007221</v>
      </c>
      <c r="H328" s="26" t="s">
        <v>13</v>
      </c>
    </row>
    <row r="329" spans="1:15" s="20" customFormat="1" ht="25.5">
      <c r="A329" s="21" t="s">
        <v>332</v>
      </c>
      <c r="B329" s="23" t="s">
        <v>31</v>
      </c>
      <c r="C329" s="24">
        <v>1</v>
      </c>
      <c r="D329" s="25">
        <v>11.13</v>
      </c>
      <c r="E329" s="29">
        <v>11.13</v>
      </c>
      <c r="F329" s="30">
        <f t="shared" si="12"/>
        <v>8.9468139963773659E-6</v>
      </c>
      <c r="G329" s="53">
        <f t="shared" si="11"/>
        <v>0.99997302290406853</v>
      </c>
      <c r="H329" s="26" t="s">
        <v>13</v>
      </c>
    </row>
    <row r="330" spans="1:15" s="20" customFormat="1">
      <c r="A330" s="21" t="s">
        <v>333</v>
      </c>
      <c r="B330" s="23" t="s">
        <v>27</v>
      </c>
      <c r="C330" s="24">
        <v>2</v>
      </c>
      <c r="D330" s="25">
        <v>5.51</v>
      </c>
      <c r="E330" s="29">
        <v>11.02</v>
      </c>
      <c r="F330" s="30">
        <f t="shared" si="12"/>
        <v>8.8583908571499146E-6</v>
      </c>
      <c r="G330" s="53">
        <f t="shared" si="11"/>
        <v>0.99998188129492571</v>
      </c>
      <c r="H330" s="26" t="s">
        <v>13</v>
      </c>
    </row>
    <row r="331" spans="1:15" s="20" customFormat="1">
      <c r="A331" s="21" t="s">
        <v>335</v>
      </c>
      <c r="B331" s="23" t="s">
        <v>31</v>
      </c>
      <c r="C331" s="24">
        <v>2</v>
      </c>
      <c r="D331" s="25">
        <v>4.01</v>
      </c>
      <c r="E331" s="29">
        <v>8.02</v>
      </c>
      <c r="F331" s="30">
        <f t="shared" si="12"/>
        <v>6.4468506964012996E-6</v>
      </c>
      <c r="G331" s="53">
        <f t="shared" si="11"/>
        <v>0.99998832814562211</v>
      </c>
      <c r="H331" s="26" t="s">
        <v>13</v>
      </c>
    </row>
    <row r="332" spans="1:15" s="20" customFormat="1">
      <c r="A332" s="21" t="s">
        <v>337</v>
      </c>
      <c r="B332" s="23" t="s">
        <v>38</v>
      </c>
      <c r="C332" s="24">
        <v>1</v>
      </c>
      <c r="D332" s="25">
        <v>6.26</v>
      </c>
      <c r="E332" s="29">
        <v>6.26</v>
      </c>
      <c r="F332" s="30">
        <f t="shared" si="12"/>
        <v>5.0320804687621115E-6</v>
      </c>
      <c r="G332" s="53">
        <f t="shared" si="11"/>
        <v>0.99999336022609087</v>
      </c>
      <c r="H332" s="26" t="s">
        <v>13</v>
      </c>
    </row>
    <row r="333" spans="1:15" s="20" customFormat="1">
      <c r="A333" s="21" t="s">
        <v>336</v>
      </c>
      <c r="B333" s="23" t="s">
        <v>27</v>
      </c>
      <c r="C333" s="24">
        <v>5</v>
      </c>
      <c r="D333" s="25">
        <v>1.08</v>
      </c>
      <c r="E333" s="29">
        <v>5.4</v>
      </c>
      <c r="F333" s="30">
        <f t="shared" si="12"/>
        <v>4.3407722893475086E-6</v>
      </c>
      <c r="G333" s="53">
        <f t="shared" si="11"/>
        <v>0.99999770099838026</v>
      </c>
      <c r="H333" s="26" t="s">
        <v>13</v>
      </c>
    </row>
    <row r="334" spans="1:15" s="20" customFormat="1">
      <c r="A334" s="21" t="s">
        <v>339</v>
      </c>
      <c r="B334" s="23" t="s">
        <v>27</v>
      </c>
      <c r="C334" s="24">
        <v>2</v>
      </c>
      <c r="D334" s="25">
        <v>0.83</v>
      </c>
      <c r="E334" s="29">
        <v>1.66</v>
      </c>
      <c r="F334" s="30">
        <f t="shared" si="12"/>
        <v>1.3343855556142341E-6</v>
      </c>
      <c r="G334" s="53">
        <f t="shared" si="11"/>
        <v>0.99999903538393586</v>
      </c>
      <c r="H334" s="26" t="s">
        <v>13</v>
      </c>
    </row>
    <row r="335" spans="1:15" s="20" customFormat="1">
      <c r="A335" s="21" t="s">
        <v>338</v>
      </c>
      <c r="B335" s="23" t="s">
        <v>27</v>
      </c>
      <c r="C335" s="24">
        <v>20</v>
      </c>
      <c r="D335" s="25">
        <v>0.06</v>
      </c>
      <c r="E335" s="29">
        <v>1.2</v>
      </c>
      <c r="F335" s="30">
        <f t="shared" si="12"/>
        <v>9.6461606429944635E-7</v>
      </c>
      <c r="G335" s="53">
        <f t="shared" si="11"/>
        <v>1.0000000000000002</v>
      </c>
      <c r="H335" s="26" t="s">
        <v>13</v>
      </c>
    </row>
    <row r="336" spans="1:15" ht="21.75" customHeight="1" thickBot="1">
      <c r="A336" s="33"/>
      <c r="B336" s="34"/>
      <c r="C336" s="34"/>
      <c r="D336" s="34" t="s">
        <v>10</v>
      </c>
      <c r="E336" s="35">
        <f>SUM(E6:E335)</f>
        <v>1244018.2621999993</v>
      </c>
      <c r="F336" s="36">
        <v>1</v>
      </c>
      <c r="G336" s="37"/>
      <c r="H336" s="38"/>
      <c r="O336" s="20"/>
    </row>
  </sheetData>
  <sortState ref="A6:L39">
    <sortCondition descending="1" ref="F6:F39"/>
  </sortState>
  <mergeCells count="2">
    <mergeCell ref="A1:H1"/>
    <mergeCell ref="A2:H2"/>
  </mergeCells>
  <conditionalFormatting sqref="B3:B1048576">
    <cfRule type="containsText" dxfId="4" priority="182" operator="containsText" text="FALSO">
      <formula>NOT(ISERROR(SEARCH("FALSO",B3)))</formula>
    </cfRule>
  </conditionalFormatting>
  <conditionalFormatting sqref="A6:F7987">
    <cfRule type="expression" dxfId="3" priority="178">
      <formula>#REF!="título grau 4"</formula>
    </cfRule>
    <cfRule type="expression" dxfId="2" priority="179">
      <formula>#REF!="título grau 3"</formula>
    </cfRule>
    <cfRule type="expression" dxfId="1" priority="180">
      <formula>#REF!="título grau 2"</formula>
    </cfRule>
    <cfRule type="expression" dxfId="0" priority="181">
      <formula>#REF!="título grau 1"</formula>
    </cfRule>
  </conditionalFormatting>
  <pageMargins left="0.39370078740157483" right="0.39370078740157483" top="0.39370078740157483" bottom="0.39370078740157483" header="0.31496062992125984" footer="0.31496062992125984"/>
  <pageSetup paperSize="9" scale="59" fitToHeight="3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CURVA ABC</vt:lpstr>
      <vt:lpstr>'CURVA ABC'!Area_de_impressao</vt:lpstr>
      <vt:lpstr>'CURVA ABC'!Titulos_de_impressao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Wilson Vilela dos Santos</dc:creator>
  <cp:lastModifiedBy>Planejamento</cp:lastModifiedBy>
  <cp:lastPrinted>2018-07-16T12:15:39Z</cp:lastPrinted>
  <dcterms:created xsi:type="dcterms:W3CDTF">2017-10-25T11:07:03Z</dcterms:created>
  <dcterms:modified xsi:type="dcterms:W3CDTF">2019-05-30T17:18:54Z</dcterms:modified>
</cp:coreProperties>
</file>